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https://d.docs.live.net/55aaf8cab2df204c/Dokumente/Fachartikel/Buchprojekt Springer/"/>
    </mc:Choice>
  </mc:AlternateContent>
  <xr:revisionPtr revIDLastSave="586" documentId="8_{FE0B1F0A-C19A-4E51-BF35-845739E12465}" xr6:coauthVersionLast="45" xr6:coauthVersionMax="45" xr10:uidLastSave="{14B2F191-38F9-478D-971D-C1325DA973A0}"/>
  <bookViews>
    <workbookView xWindow="-120" yWindow="-120" windowWidth="29040" windowHeight="16440" xr2:uid="{00000000-000D-0000-FFFF-FFFF00000000}"/>
  </bookViews>
  <sheets>
    <sheet name="Prozesskennzahl" sheetId="4" r:id="rId1"/>
    <sheet name="Muster" sheetId="1" r:id="rId2"/>
    <sheet name="Stammdaten" sheetId="2" r:id="rId3"/>
  </sheets>
  <definedNames>
    <definedName name="Matrix_A">Stammdaten!$B$2:$C$5</definedName>
    <definedName name="Matrix_B">Stammdaten!$B$8:$C$10</definedName>
    <definedName name="Matrix_C">Stammdaten!$B$13:$C$16</definedName>
    <definedName name="Matrix_D">Stammdaten!$B$19:$C$20</definedName>
    <definedName name="Matrix_E">Stammdaten!$B$23:$C$25</definedName>
    <definedName name="Matrix_F">Stammdaten!$B$28:$C$31</definedName>
    <definedName name="Tab_A">Stammdaten!$B$2:$B$5</definedName>
    <definedName name="Tab_B">Stammdaten!$B$8:$B$10</definedName>
    <definedName name="Tab_C">Stammdaten!$B$13:$B$16</definedName>
    <definedName name="Tab_D">Stammdaten!$B$19:$B$20</definedName>
    <definedName name="Tab_E">Stammdaten!$B$23:$B$25</definedName>
    <definedName name="Tab_E_1">Stammdaten!$B$25</definedName>
    <definedName name="Tab_F">Stammdaten!$B$28:$B$31</definedName>
    <definedName name="Tab_F_1">Stammdaten!$B$30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" i="1" l="1"/>
  <c r="H23" i="1" l="1"/>
  <c r="Q42" i="4"/>
  <c r="Q41" i="4"/>
  <c r="Q40" i="4"/>
  <c r="Q38" i="4"/>
  <c r="Q37" i="4"/>
  <c r="Q36" i="4"/>
  <c r="Q33" i="4"/>
  <c r="Q32" i="4"/>
  <c r="Q31" i="4"/>
  <c r="Q30" i="4"/>
  <c r="Q28" i="4"/>
  <c r="Q27" i="4"/>
  <c r="Q25" i="4"/>
  <c r="Q24" i="4"/>
  <c r="Q23" i="4"/>
  <c r="Q22" i="4"/>
  <c r="Q21" i="4"/>
  <c r="Q20" i="4"/>
  <c r="Q18" i="4"/>
  <c r="Q17" i="4"/>
  <c r="Q16" i="4"/>
  <c r="Q15" i="4"/>
  <c r="Q14" i="4"/>
  <c r="Q13" i="4"/>
  <c r="Q11" i="4"/>
  <c r="Q10" i="4"/>
  <c r="Q9" i="4"/>
  <c r="Q8" i="4"/>
  <c r="Q7" i="4"/>
  <c r="N42" i="4"/>
  <c r="N41" i="4"/>
  <c r="N40" i="4"/>
  <c r="N38" i="4"/>
  <c r="N37" i="4"/>
  <c r="N36" i="4"/>
  <c r="N33" i="4"/>
  <c r="N32" i="4"/>
  <c r="N31" i="4"/>
  <c r="N30" i="4"/>
  <c r="N28" i="4"/>
  <c r="N27" i="4"/>
  <c r="N25" i="4"/>
  <c r="N24" i="4"/>
  <c r="N23" i="4"/>
  <c r="N22" i="4"/>
  <c r="N21" i="4"/>
  <c r="N20" i="4"/>
  <c r="N18" i="4"/>
  <c r="N17" i="4"/>
  <c r="N16" i="4"/>
  <c r="N15" i="4"/>
  <c r="N14" i="4"/>
  <c r="N13" i="4"/>
  <c r="N11" i="4"/>
  <c r="N10" i="4"/>
  <c r="N9" i="4"/>
  <c r="N8" i="4"/>
  <c r="N7" i="4"/>
  <c r="K42" i="4"/>
  <c r="K41" i="4"/>
  <c r="K40" i="4"/>
  <c r="K38" i="4"/>
  <c r="K37" i="4"/>
  <c r="K36" i="4"/>
  <c r="K33" i="4"/>
  <c r="K32" i="4"/>
  <c r="K31" i="4"/>
  <c r="K30" i="4"/>
  <c r="K28" i="4"/>
  <c r="K27" i="4"/>
  <c r="K25" i="4"/>
  <c r="K24" i="4"/>
  <c r="K23" i="4"/>
  <c r="K22" i="4"/>
  <c r="K21" i="4"/>
  <c r="K20" i="4"/>
  <c r="K18" i="4"/>
  <c r="K17" i="4"/>
  <c r="K16" i="4"/>
  <c r="K15" i="4"/>
  <c r="K14" i="4"/>
  <c r="K13" i="4"/>
  <c r="K11" i="4"/>
  <c r="K10" i="4"/>
  <c r="K9" i="4"/>
  <c r="K8" i="4"/>
  <c r="K7" i="4"/>
  <c r="H42" i="4"/>
  <c r="H41" i="4"/>
  <c r="H40" i="4"/>
  <c r="H38" i="4"/>
  <c r="H37" i="4"/>
  <c r="H36" i="4"/>
  <c r="H33" i="4"/>
  <c r="H32" i="4"/>
  <c r="H31" i="4"/>
  <c r="H30" i="4"/>
  <c r="H28" i="4"/>
  <c r="H27" i="4"/>
  <c r="H25" i="4"/>
  <c r="H24" i="4"/>
  <c r="H23" i="4"/>
  <c r="H22" i="4"/>
  <c r="H21" i="4"/>
  <c r="H20" i="4"/>
  <c r="H18" i="4"/>
  <c r="H17" i="4"/>
  <c r="H16" i="4"/>
  <c r="H15" i="4"/>
  <c r="H14" i="4"/>
  <c r="H13" i="4"/>
  <c r="H11" i="4"/>
  <c r="H10" i="4"/>
  <c r="H9" i="4"/>
  <c r="H8" i="4"/>
  <c r="H7" i="4"/>
  <c r="F42" i="4"/>
  <c r="F41" i="4"/>
  <c r="F40" i="4"/>
  <c r="F38" i="4"/>
  <c r="F37" i="4"/>
  <c r="F36" i="4"/>
  <c r="F33" i="4"/>
  <c r="F32" i="4"/>
  <c r="F31" i="4"/>
  <c r="F30" i="4"/>
  <c r="F28" i="4"/>
  <c r="F27" i="4"/>
  <c r="F25" i="4"/>
  <c r="F24" i="4"/>
  <c r="F23" i="4"/>
  <c r="F22" i="4"/>
  <c r="F21" i="4"/>
  <c r="F20" i="4"/>
  <c r="F18" i="4"/>
  <c r="F17" i="4"/>
  <c r="F16" i="4"/>
  <c r="F15" i="4"/>
  <c r="F14" i="4"/>
  <c r="F13" i="4"/>
  <c r="F11" i="4"/>
  <c r="F10" i="4"/>
  <c r="F9" i="4"/>
  <c r="F8" i="4"/>
  <c r="F7" i="4"/>
  <c r="D42" i="4"/>
  <c r="D41" i="4"/>
  <c r="D40" i="4"/>
  <c r="D38" i="4"/>
  <c r="D37" i="4"/>
  <c r="D36" i="4"/>
  <c r="D33" i="4"/>
  <c r="D32" i="4"/>
  <c r="D31" i="4"/>
  <c r="D30" i="4"/>
  <c r="D28" i="4"/>
  <c r="D27" i="4"/>
  <c r="D25" i="4"/>
  <c r="D24" i="4"/>
  <c r="D23" i="4"/>
  <c r="D22" i="4"/>
  <c r="D21" i="4"/>
  <c r="D20" i="4"/>
  <c r="D18" i="4"/>
  <c r="D17" i="4"/>
  <c r="D16" i="4"/>
  <c r="D15" i="4"/>
  <c r="D14" i="4"/>
  <c r="D13" i="4"/>
  <c r="D11" i="4"/>
  <c r="D10" i="4"/>
  <c r="D9" i="4"/>
  <c r="D8" i="4"/>
  <c r="D7" i="4"/>
  <c r="Q5" i="4"/>
  <c r="N5" i="4"/>
  <c r="K5" i="4"/>
  <c r="H5" i="4"/>
  <c r="F5" i="4"/>
  <c r="D5" i="4"/>
  <c r="Q42" i="1"/>
  <c r="Q41" i="1"/>
  <c r="Q40" i="1"/>
  <c r="Q38" i="1"/>
  <c r="Q37" i="1"/>
  <c r="Q36" i="1"/>
  <c r="Q33" i="1"/>
  <c r="Q32" i="1"/>
  <c r="Q31" i="1"/>
  <c r="Q30" i="1"/>
  <c r="Q28" i="1"/>
  <c r="Q27" i="1"/>
  <c r="Q25" i="1"/>
  <c r="Q24" i="1"/>
  <c r="Q23" i="1"/>
  <c r="Q22" i="1"/>
  <c r="Q21" i="1"/>
  <c r="Q20" i="1"/>
  <c r="Q18" i="1"/>
  <c r="Q17" i="1"/>
  <c r="Q16" i="1"/>
  <c r="Q15" i="1"/>
  <c r="Q14" i="1"/>
  <c r="Q13" i="1"/>
  <c r="Q11" i="1"/>
  <c r="Q10" i="1"/>
  <c r="Q9" i="1"/>
  <c r="Q8" i="1"/>
  <c r="Q7" i="1"/>
  <c r="Q5" i="1"/>
  <c r="N42" i="1"/>
  <c r="N41" i="1"/>
  <c r="N40" i="1"/>
  <c r="N38" i="1"/>
  <c r="N37" i="1"/>
  <c r="N36" i="1"/>
  <c r="N33" i="1"/>
  <c r="N32" i="1"/>
  <c r="N31" i="1"/>
  <c r="N30" i="1"/>
  <c r="N28" i="1"/>
  <c r="N27" i="1"/>
  <c r="N25" i="1"/>
  <c r="N24" i="1"/>
  <c r="N23" i="1"/>
  <c r="N22" i="1"/>
  <c r="N21" i="1"/>
  <c r="N20" i="1"/>
  <c r="N18" i="1"/>
  <c r="N17" i="1"/>
  <c r="N16" i="1"/>
  <c r="N15" i="1"/>
  <c r="N14" i="1"/>
  <c r="N13" i="1"/>
  <c r="N11" i="1"/>
  <c r="N10" i="1"/>
  <c r="N9" i="1"/>
  <c r="N8" i="1"/>
  <c r="N7" i="1"/>
  <c r="K42" i="1"/>
  <c r="K41" i="1"/>
  <c r="K40" i="1"/>
  <c r="K38" i="1"/>
  <c r="K37" i="1"/>
  <c r="K36" i="1"/>
  <c r="K33" i="1"/>
  <c r="K32" i="1"/>
  <c r="K31" i="1"/>
  <c r="K30" i="1"/>
  <c r="K28" i="1"/>
  <c r="K27" i="1"/>
  <c r="K25" i="1"/>
  <c r="K24" i="1"/>
  <c r="K23" i="1"/>
  <c r="K22" i="1"/>
  <c r="K21" i="1"/>
  <c r="K20" i="1"/>
  <c r="K18" i="1"/>
  <c r="K17" i="1"/>
  <c r="K16" i="1"/>
  <c r="K15" i="1"/>
  <c r="K14" i="1"/>
  <c r="K13" i="1"/>
  <c r="K11" i="1"/>
  <c r="K10" i="1"/>
  <c r="K9" i="1"/>
  <c r="K8" i="1"/>
  <c r="K7" i="1"/>
  <c r="H42" i="1"/>
  <c r="H41" i="1"/>
  <c r="H40" i="1"/>
  <c r="H38" i="1"/>
  <c r="H37" i="1"/>
  <c r="H36" i="1"/>
  <c r="T36" i="1" s="1"/>
  <c r="H33" i="1"/>
  <c r="H32" i="1"/>
  <c r="H31" i="1"/>
  <c r="H30" i="1"/>
  <c r="H28" i="1"/>
  <c r="H27" i="1"/>
  <c r="H25" i="1"/>
  <c r="H24" i="1"/>
  <c r="H22" i="1"/>
  <c r="H21" i="1"/>
  <c r="H20" i="1"/>
  <c r="H18" i="1"/>
  <c r="H17" i="1"/>
  <c r="H16" i="1"/>
  <c r="H15" i="1"/>
  <c r="H14" i="1"/>
  <c r="H13" i="1"/>
  <c r="H11" i="1"/>
  <c r="H10" i="1"/>
  <c r="H9" i="1"/>
  <c r="H8" i="1"/>
  <c r="H7" i="1"/>
  <c r="F42" i="1"/>
  <c r="F41" i="1"/>
  <c r="F40" i="1"/>
  <c r="F38" i="1"/>
  <c r="F37" i="1"/>
  <c r="F36" i="1"/>
  <c r="F33" i="1"/>
  <c r="F32" i="1"/>
  <c r="F31" i="1"/>
  <c r="F30" i="1"/>
  <c r="F28" i="1"/>
  <c r="F27" i="1"/>
  <c r="F25" i="1"/>
  <c r="F24" i="1"/>
  <c r="F23" i="1"/>
  <c r="F22" i="1"/>
  <c r="F21" i="1"/>
  <c r="F20" i="1"/>
  <c r="F18" i="1"/>
  <c r="F17" i="1"/>
  <c r="F16" i="1"/>
  <c r="F15" i="1"/>
  <c r="F14" i="1"/>
  <c r="F13" i="1"/>
  <c r="F11" i="1"/>
  <c r="F10" i="1"/>
  <c r="F9" i="1"/>
  <c r="F8" i="1"/>
  <c r="F7" i="1"/>
  <c r="D42" i="1"/>
  <c r="D41" i="1"/>
  <c r="D40" i="1"/>
  <c r="D38" i="1"/>
  <c r="D37" i="1"/>
  <c r="D36" i="1"/>
  <c r="D33" i="1"/>
  <c r="D32" i="1"/>
  <c r="D31" i="1"/>
  <c r="D30" i="1"/>
  <c r="D28" i="1"/>
  <c r="D27" i="1"/>
  <c r="D25" i="1"/>
  <c r="D24" i="1"/>
  <c r="D23" i="1"/>
  <c r="D22" i="1"/>
  <c r="D21" i="1"/>
  <c r="D20" i="1"/>
  <c r="D18" i="1"/>
  <c r="D17" i="1"/>
  <c r="D16" i="1"/>
  <c r="D15" i="1"/>
  <c r="D14" i="1"/>
  <c r="D13" i="1"/>
  <c r="D11" i="1"/>
  <c r="D10" i="1"/>
  <c r="D9" i="1"/>
  <c r="D8" i="1"/>
  <c r="D7" i="1"/>
  <c r="N5" i="1"/>
  <c r="H5" i="1"/>
  <c r="F5" i="1"/>
  <c r="D5" i="1"/>
  <c r="D43" i="1" l="1"/>
  <c r="Q43" i="1"/>
  <c r="T34" i="4" l="1"/>
  <c r="T25" i="4"/>
  <c r="T29" i="4"/>
  <c r="T36" i="4"/>
  <c r="T13" i="4"/>
  <c r="T8" i="4"/>
  <c r="T5" i="4"/>
  <c r="T41" i="4"/>
  <c r="T21" i="4"/>
  <c r="T22" i="4"/>
  <c r="T28" i="4"/>
  <c r="T33" i="4"/>
  <c r="T17" i="4"/>
  <c r="T40" i="4"/>
  <c r="T32" i="4"/>
  <c r="T12" i="4"/>
  <c r="T43" i="4"/>
  <c r="T20" i="4"/>
  <c r="T16" i="4"/>
  <c r="T7" i="4"/>
  <c r="T35" i="4"/>
  <c r="T11" i="4"/>
  <c r="T15" i="4"/>
  <c r="T31" i="4"/>
  <c r="T39" i="4"/>
  <c r="T19" i="4"/>
  <c r="T23" i="4"/>
  <c r="T38" i="4"/>
  <c r="T42" i="4"/>
  <c r="T10" i="4"/>
  <c r="T18" i="4"/>
  <c r="T27" i="4"/>
  <c r="T30" i="4"/>
  <c r="T24" i="4"/>
  <c r="T9" i="4"/>
  <c r="T14" i="4"/>
  <c r="T26" i="4"/>
  <c r="T37" i="4"/>
  <c r="K43" i="1" l="1"/>
  <c r="N43" i="1"/>
  <c r="T7" i="1" l="1"/>
  <c r="T37" i="1"/>
  <c r="T21" i="1"/>
  <c r="T13" i="1"/>
  <c r="T18" i="1"/>
  <c r="T38" i="1"/>
  <c r="T30" i="1"/>
  <c r="T22" i="1"/>
  <c r="T14" i="1"/>
  <c r="T28" i="1"/>
  <c r="T20" i="1"/>
  <c r="T43" i="1"/>
  <c r="T27" i="1"/>
  <c r="T11" i="1"/>
  <c r="T10" i="1"/>
  <c r="T41" i="1"/>
  <c r="T33" i="1"/>
  <c r="T25" i="1"/>
  <c r="T17" i="1"/>
  <c r="T9" i="1"/>
  <c r="T42" i="1"/>
  <c r="T40" i="1"/>
  <c r="T32" i="1"/>
  <c r="T24" i="1"/>
  <c r="T16" i="1"/>
  <c r="T8" i="1"/>
  <c r="T31" i="1"/>
  <c r="T23" i="1"/>
  <c r="T15" i="1"/>
  <c r="T5" i="1"/>
</calcChain>
</file>

<file path=xl/sharedStrings.xml><?xml version="1.0" encoding="utf-8"?>
<sst xmlns="http://schemas.openxmlformats.org/spreadsheetml/2006/main" count="340" uniqueCount="96">
  <si>
    <t xml:space="preserve">Prozessname </t>
  </si>
  <si>
    <t>Kurze Beschreibung</t>
  </si>
  <si>
    <t xml:space="preserve">Impact auf die Organsiation </t>
  </si>
  <si>
    <t xml:space="preserve">Kennzahl Prozessschwäche </t>
  </si>
  <si>
    <t xml:space="preserve">Patientengefährdung </t>
  </si>
  <si>
    <t xml:space="preserve">Potential </t>
  </si>
  <si>
    <t xml:space="preserve">Kennzahl </t>
  </si>
  <si>
    <t xml:space="preserve">Anzahl betroffene Benutzer </t>
  </si>
  <si>
    <t xml:space="preserve">Anzahl betroffene Bereiche </t>
  </si>
  <si>
    <t xml:space="preserve">Mehrheitliche betroffene Berufsgruppe </t>
  </si>
  <si>
    <t>Ermittlung max. Punktzahl</t>
  </si>
  <si>
    <t xml:space="preserve"> ab 3 Bereiche</t>
  </si>
  <si>
    <t xml:space="preserve">gravierende Prozessschwächen </t>
  </si>
  <si>
    <t xml:space="preserve">Adminstrative Aufnahme </t>
  </si>
  <si>
    <t>Anmeldung</t>
  </si>
  <si>
    <t>klare Verantwortung für den Prozess fehlt, unterschiedliches Vorgehen in den einzelnen Bereichen, keine Dokumentation, keine elektronische Anmeldung möglich, elektronische Übernahme von Patientendaten nicht im gesamten Spital durchgehend umgesetzt</t>
  </si>
  <si>
    <t>100 bis 249</t>
  </si>
  <si>
    <t xml:space="preserve">Verwaltung </t>
  </si>
  <si>
    <t xml:space="preserve">nachweisliche Prozessschwächen </t>
  </si>
  <si>
    <t>keine Patientengefährdung</t>
  </si>
  <si>
    <t>Patientenerfassung</t>
  </si>
  <si>
    <t>Dubletten von Patientendatensätzen, klare Verantwortung für den Prozess fehlt, unterschiedliches Vorgehen in den einzelnen Bereichen, keine Dokumentation, Abgleich zwischen den Systemen schlecht umgesetzt</t>
  </si>
  <si>
    <t>Falleröffnung</t>
  </si>
  <si>
    <t>Zeitpunkt der Falleröffnung tlw. ungünstig, Verantwortung für den Prozess fehlt, unterschiedliches Vorgehen in den einzelnen Bereichen, keine Dokumentation, Abgleich zwischen den Systemen schlecht umgesetzt, Fallwechsel unklar, Fallhandling müsste überprüft werden</t>
  </si>
  <si>
    <t>Planung Patient</t>
  </si>
  <si>
    <t>Pläne werden ohne im Prozess bedingten Grund ausgedruckt</t>
  </si>
  <si>
    <t>1 bis 10</t>
  </si>
  <si>
    <t>2 bis 3 Bereiche</t>
  </si>
  <si>
    <t>physischer Eintritt</t>
  </si>
  <si>
    <t>Eintrittsplanung könnte im Polypoint vorgenommen werden, mit den entsprechenden Prozesshinterlegungen in der Workflowengine</t>
  </si>
  <si>
    <t>Medizinische Aufnahme</t>
  </si>
  <si>
    <t>Vitalwerte Messung</t>
  </si>
  <si>
    <t>Triage</t>
  </si>
  <si>
    <t>bisher nur im Notfall dokumentiert, fraglich ob hier mehr Unterstützung durch Computer geleistet werden kann oder muss --&gt; Decission Support</t>
  </si>
  <si>
    <t>1 Bereich</t>
  </si>
  <si>
    <t>Anamnese Erhebung</t>
  </si>
  <si>
    <t>mangelnde Informationsdarstellung schon erfasster Daten, fehlender Decissionsupport in Echtzeit  während der Durchführung, fehlende elektronische Checklistenhinterlegung, suboptimale Eingabeunterstützung für den Behandelnden im Gespräch mit dem Patienten --&gt; splitting attention</t>
  </si>
  <si>
    <t>Status Erhebung</t>
  </si>
  <si>
    <t>mangelnde Informationsdarstellung schon erfasster Daten, fehlender Decissionsupport in Echtzeit  während der Durchführung, fehlende elektronische Checklistenhinterlegung, suboptimale Eingabeunterstützung für den Behandlnden im Gespräch mit dem Patienten --&gt; splitting attention</t>
  </si>
  <si>
    <t>körperliche Untersuchung</t>
  </si>
  <si>
    <t>Anamnese und Status Dokumentation</t>
  </si>
  <si>
    <t>fehlende Qualität bei den Eintragungen in der elektronischen KG, Darstellung der benötigten Informationen spitalweit suboptimal, mangelnde Interpretationslogik, zu wenig grafische Unterstützung in den Systemen</t>
  </si>
  <si>
    <t>Diagnostik</t>
  </si>
  <si>
    <t>Planung Diagnostik</t>
  </si>
  <si>
    <t>fehlende Outlookintegration, tlw. Schwächen bei eingesetzten Formularen</t>
  </si>
  <si>
    <t>manuelle Diagnostik</t>
  </si>
  <si>
    <t>bildgebende Diagnostik</t>
  </si>
  <si>
    <t xml:space="preserve">nicht alle bildgebenden Geräte sind in das Netzwerk des Spitals eingebunden --&gt; fehlende Archivierung der Ergebnisse, mangelnde Informationsdarstellung schon erfasster Daten, fehlender Decissionsupport in Echtzeit  während der Durchführung, fehlende elektronische Checklistenhinterlegung, </t>
  </si>
  <si>
    <t>11 bis 99</t>
  </si>
  <si>
    <t>Labor Diagnostik</t>
  </si>
  <si>
    <t>kein akuter Handlungsbedarf</t>
  </si>
  <si>
    <t>kein Potenzial</t>
  </si>
  <si>
    <t>invasive Diagnostik</t>
  </si>
  <si>
    <t>Ergebnisdokumentation</t>
  </si>
  <si>
    <t xml:space="preserve">tlw. Fehlende Schnittstellen zu diagnostischen Systemen, fehlerhaft Umsetzungen bestehender Schnittstellen Bsp. RIS/PACS --&gt; verhindert Aufrufintegration aus KAS, subotimale Informationsverdichtung und -verteilung, </t>
  </si>
  <si>
    <t>Therapieentscheidung</t>
  </si>
  <si>
    <t>Therapieplanung</t>
  </si>
  <si>
    <t xml:space="preserve">fehlende Outlookintegration, tlw. Schwächen bei eingesetzten Formularen, nicht alle bildgebenden Geräte sind in das Netzwerk des KSGL eingebunden --&gt; fehlende Archivierung der Ergebnisse, subotimale Informationsverdichtung und -verteilung, </t>
  </si>
  <si>
    <t>Entscheidungsdokumentation</t>
  </si>
  <si>
    <t>Massnahmendurchführung</t>
  </si>
  <si>
    <t>Massnahmenplanung</t>
  </si>
  <si>
    <t>konservative Massnahmen</t>
  </si>
  <si>
    <t>invasive Massnahmen</t>
  </si>
  <si>
    <t>Massnahmendokumentation</t>
  </si>
  <si>
    <t>suboptimale Dokumentationsunterstützung durch Polypoint, Prozessverbesserung bei der Dokumentation sind möglich bspw. Dokumentation auf im DOC Explorer statt auf der Agenda, sowie Zusammenspiel der Dokumentation Fall/Termin verbessern</t>
  </si>
  <si>
    <t>diagnostische Erfolgskontrolle</t>
  </si>
  <si>
    <t>Verlegung oder Entlassung</t>
  </si>
  <si>
    <t>Austrittsplanung</t>
  </si>
  <si>
    <t>sollte im KAS durchgeführt werden, der Prozess muss analysiert und verbessert werden</t>
  </si>
  <si>
    <t>Aufbereiten der Behandlungsdokumentation</t>
  </si>
  <si>
    <t>Berichte noch nicht vollständig bereinigt, Korrekturzyklus und Archivprozess noch nicht vollständig umgesetzt, Vorgegebene Prozesse werden von den Nutzern nicht beachtet, Diktat ist noch suboptimal integriert</t>
  </si>
  <si>
    <t>physischer Austritt</t>
  </si>
  <si>
    <t>Fallabschluss</t>
  </si>
  <si>
    <t>medizinischer Fallabschluss</t>
  </si>
  <si>
    <t>elektronischer Prozess noch nicht produktiv eingeführt</t>
  </si>
  <si>
    <t>Codierung</t>
  </si>
  <si>
    <t>bisher schlecht elektronisch unterstützt</t>
  </si>
  <si>
    <t>administrativer Fallabschluss</t>
  </si>
  <si>
    <t>Fallfakturierung</t>
  </si>
  <si>
    <t>Anzahl betroffener Benutzer</t>
  </si>
  <si>
    <t xml:space="preserve">Anzahl betroffener Bereiche </t>
  </si>
  <si>
    <t>Mehrheitlich betroffene Benutzergruppe</t>
  </si>
  <si>
    <t>Interprofessionell</t>
  </si>
  <si>
    <t>Kennzahl Prozessschwäche</t>
  </si>
  <si>
    <t>keine Schwächen</t>
  </si>
  <si>
    <t xml:space="preserve">Patientengefährung </t>
  </si>
  <si>
    <t xml:space="preserve">Berrechung Prozesskennzahl </t>
  </si>
  <si>
    <t>Stand: 04.05.2020</t>
  </si>
  <si>
    <t>ab 250</t>
  </si>
  <si>
    <t>Ärzteschaft</t>
  </si>
  <si>
    <t>Werte werden im stationären und ambulanten Bereich noch manell im System erfasst, trotz Lean Management keine Änderung, grosses Fehlerpotential</t>
  </si>
  <si>
    <t>Pflege/MTRA/MTLA/Therapeuten</t>
  </si>
  <si>
    <t>finanzielle oder rufschädigende Konsequenzen</t>
  </si>
  <si>
    <t xml:space="preserve">Verlust von Mitarbeiterzufriedenheit </t>
  </si>
  <si>
    <t xml:space="preserve">Einführung neuer Methoden </t>
  </si>
  <si>
    <t>schlechte elektronische Unterstützung für postoperative Verordnungen, tlw. Falsche Umsetzungen POVO, schlechte Unterstützung des elektronischen Prämedikationsprozesses.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</si>
</sst>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8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quotePrefix="1"/>
    <xf numFmtId="0" fontId="0" fillId="0" borderId="1" xfId="0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4" borderId="1" xfId="0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top"/>
    </xf>
    <xf numFmtId="1" fontId="0" fillId="4" borderId="1" xfId="0" applyNumberForma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0" fillId="6" borderId="1" xfId="0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3" borderId="1" xfId="0" applyFill="1" applyBorder="1" applyAlignment="1">
      <alignment horizontal="left" vertical="top"/>
    </xf>
    <xf numFmtId="0" fontId="0" fillId="5" borderId="1" xfId="0" applyFill="1" applyBorder="1" applyAlignment="1">
      <alignment horizontal="left" vertical="top"/>
    </xf>
    <xf numFmtId="1" fontId="0" fillId="0" borderId="1" xfId="0" applyNumberFormat="1" applyBorder="1" applyAlignment="1">
      <alignment horizontal="left" vertical="top"/>
    </xf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8" borderId="0" xfId="0" applyFont="1" applyFill="1" applyAlignment="1"/>
    <xf numFmtId="0" fontId="1" fillId="8" borderId="0" xfId="0" applyFont="1" applyFill="1"/>
    <xf numFmtId="0" fontId="0" fillId="8" borderId="0" xfId="0" applyFill="1"/>
    <xf numFmtId="0" fontId="1" fillId="9" borderId="0" xfId="0" applyFont="1" applyFill="1"/>
    <xf numFmtId="0" fontId="0" fillId="9" borderId="0" xfId="0" applyFill="1"/>
    <xf numFmtId="0" fontId="0" fillId="0" borderId="0" xfId="0" applyBorder="1" applyAlignment="1">
      <alignment horizontal="left" vertical="top"/>
    </xf>
    <xf numFmtId="0" fontId="2" fillId="5" borderId="0" xfId="0" applyFont="1" applyFill="1" applyBorder="1" applyAlignment="1">
      <alignment horizontal="left" vertical="top"/>
    </xf>
    <xf numFmtId="0" fontId="0" fillId="5" borderId="0" xfId="0" applyFill="1" applyBorder="1" applyAlignment="1">
      <alignment horizontal="left" vertical="top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1" fillId="0" borderId="0" xfId="0" applyFont="1" applyBorder="1"/>
    <xf numFmtId="0" fontId="1" fillId="5" borderId="0" xfId="0" applyFont="1" applyFill="1" applyBorder="1" applyAlignment="1">
      <alignment horizontal="center"/>
    </xf>
    <xf numFmtId="0" fontId="0" fillId="5" borderId="0" xfId="0" applyFill="1" applyBorder="1"/>
    <xf numFmtId="0" fontId="0" fillId="10" borderId="1" xfId="0" applyFill="1" applyBorder="1" applyAlignment="1">
      <alignment horizontal="left" vertical="top"/>
    </xf>
    <xf numFmtId="0" fontId="0" fillId="10" borderId="1" xfId="0" applyFill="1" applyBorder="1" applyAlignment="1">
      <alignment horizontal="left" vertical="top" wrapText="1"/>
    </xf>
    <xf numFmtId="1" fontId="0" fillId="10" borderId="1" xfId="0" applyNumberFormat="1" applyFill="1" applyBorder="1" applyAlignment="1">
      <alignment horizontal="left" vertical="top"/>
    </xf>
    <xf numFmtId="0" fontId="1" fillId="10" borderId="1" xfId="0" applyFont="1" applyFill="1" applyBorder="1" applyAlignment="1">
      <alignment horizontal="left" vertical="top"/>
    </xf>
    <xf numFmtId="0" fontId="0" fillId="6" borderId="2" xfId="0" applyFill="1" applyBorder="1" applyAlignment="1">
      <alignment vertical="top"/>
    </xf>
    <xf numFmtId="0" fontId="0" fillId="6" borderId="3" xfId="0" applyFill="1" applyBorder="1" applyAlignment="1">
      <alignment vertical="top"/>
    </xf>
    <xf numFmtId="1" fontId="0" fillId="6" borderId="2" xfId="0" applyNumberFormat="1" applyFill="1" applyBorder="1" applyAlignment="1">
      <alignment vertical="top"/>
    </xf>
    <xf numFmtId="1" fontId="0" fillId="6" borderId="3" xfId="0" applyNumberFormat="1" applyFill="1" applyBorder="1" applyAlignment="1">
      <alignment vertical="top"/>
    </xf>
    <xf numFmtId="0" fontId="2" fillId="2" borderId="0" xfId="0" applyFont="1" applyFill="1" applyAlignment="1">
      <alignment horizontal="left" vertical="top"/>
    </xf>
    <xf numFmtId="0" fontId="0" fillId="7" borderId="0" xfId="0" applyFill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1" fontId="0" fillId="6" borderId="2" xfId="0" applyNumberFormat="1" applyFill="1" applyBorder="1" applyAlignment="1">
      <alignment horizontal="left" vertical="top"/>
    </xf>
    <xf numFmtId="1" fontId="0" fillId="6" borderId="3" xfId="0" applyNumberFormat="1" applyFill="1" applyBorder="1" applyAlignment="1">
      <alignment horizontal="left" vertical="top"/>
    </xf>
    <xf numFmtId="0" fontId="0" fillId="6" borderId="2" xfId="0" applyFill="1" applyBorder="1" applyAlignment="1">
      <alignment horizontal="left" vertical="top"/>
    </xf>
    <xf numFmtId="0" fontId="0" fillId="6" borderId="3" xfId="0" applyFill="1" applyBorder="1" applyAlignment="1">
      <alignment horizontal="left" vertical="top"/>
    </xf>
    <xf numFmtId="0" fontId="0" fillId="6" borderId="4" xfId="0" applyFill="1" applyBorder="1" applyAlignment="1">
      <alignment horizontal="left" vertical="top"/>
    </xf>
    <xf numFmtId="0" fontId="0" fillId="6" borderId="2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  <xf numFmtId="0" fontId="0" fillId="6" borderId="2" xfId="0" applyFill="1" applyBorder="1" applyAlignment="1">
      <alignment horizontal="center" vertical="top"/>
    </xf>
    <xf numFmtId="0" fontId="0" fillId="6" borderId="4" xfId="0" applyFill="1" applyBorder="1" applyAlignment="1">
      <alignment horizontal="center" vertical="top"/>
    </xf>
    <xf numFmtId="0" fontId="0" fillId="6" borderId="3" xfId="0" applyFill="1" applyBorder="1" applyAlignment="1">
      <alignment horizontal="center" vertical="top"/>
    </xf>
    <xf numFmtId="1" fontId="0" fillId="6" borderId="2" xfId="0" applyNumberFormat="1" applyFill="1" applyBorder="1" applyAlignment="1">
      <alignment horizontal="center" vertical="top"/>
    </xf>
    <xf numFmtId="1" fontId="0" fillId="6" borderId="3" xfId="0" applyNumberFormat="1" applyFill="1" applyBorder="1" applyAlignment="1">
      <alignment horizontal="center" vertical="top"/>
    </xf>
  </cellXfs>
  <cellStyles count="1">
    <cellStyle name="Standard" xfId="0" builtinId="0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C8E1C-42C4-45FA-BD6A-B4ABF97A62E4}">
  <sheetPr>
    <pageSetUpPr fitToPage="1"/>
  </sheetPr>
  <dimension ref="A1:W44"/>
  <sheetViews>
    <sheetView showGridLines="0" tabSelected="1" zoomScale="85" zoomScaleNormal="85" workbookViewId="0">
      <selection activeCell="P48" sqref="P48"/>
    </sheetView>
  </sheetViews>
  <sheetFormatPr baseColWidth="10" defaultColWidth="11.42578125" defaultRowHeight="12.75" x14ac:dyDescent="0.2"/>
  <cols>
    <col min="1" max="1" width="26" style="5" customWidth="1"/>
    <col min="2" max="2" width="46.140625" style="4" customWidth="1"/>
    <col min="3" max="3" width="2.7109375" style="5" customWidth="1"/>
    <col min="4" max="4" width="7" style="5" customWidth="1"/>
    <col min="5" max="5" width="27.140625" style="5" customWidth="1"/>
    <col min="6" max="6" width="8.85546875" style="5" customWidth="1"/>
    <col min="7" max="7" width="24" style="5" customWidth="1"/>
    <col min="8" max="8" width="7.7109375" style="5" customWidth="1"/>
    <col min="9" max="9" width="27.42578125" style="5" customWidth="1"/>
    <col min="10" max="10" width="2.7109375" style="5" customWidth="1"/>
    <col min="11" max="11" width="9.42578125" style="5" customWidth="1"/>
    <col min="12" max="12" width="23.42578125" style="5" customWidth="1"/>
    <col min="13" max="13" width="2.7109375" style="5" customWidth="1"/>
    <col min="14" max="14" width="7.5703125" style="5" customWidth="1"/>
    <col min="15" max="15" width="30.28515625" style="5" bestFit="1" customWidth="1"/>
    <col min="16" max="16" width="2.7109375" style="5" customWidth="1"/>
    <col min="17" max="17" width="6.5703125" style="5" customWidth="1"/>
    <col min="18" max="18" width="31" style="5" bestFit="1" customWidth="1"/>
    <col min="19" max="19" width="2.7109375" style="5" customWidth="1"/>
    <col min="20" max="20" width="18" style="5" customWidth="1"/>
    <col min="21" max="21" width="11.42578125" style="5"/>
    <col min="24" max="16384" width="11.42578125" style="5"/>
  </cols>
  <sheetData>
    <row r="1" spans="1:20" ht="23.25" x14ac:dyDescent="0.2">
      <c r="A1" s="3" t="s">
        <v>86</v>
      </c>
      <c r="T1" s="5" t="s">
        <v>87</v>
      </c>
    </row>
    <row r="3" spans="1:20" ht="15" x14ac:dyDescent="0.2">
      <c r="A3" s="41" t="s">
        <v>0</v>
      </c>
      <c r="B3" s="43" t="s">
        <v>1</v>
      </c>
      <c r="D3" s="41" t="s">
        <v>2</v>
      </c>
      <c r="E3" s="41"/>
      <c r="F3" s="41"/>
      <c r="G3" s="41"/>
      <c r="H3" s="41"/>
      <c r="I3" s="41"/>
      <c r="J3" s="6"/>
      <c r="K3" s="41" t="s">
        <v>4</v>
      </c>
      <c r="L3" s="41"/>
      <c r="M3" s="6"/>
      <c r="N3" s="41" t="s">
        <v>3</v>
      </c>
      <c r="O3" s="41"/>
      <c r="P3" s="6"/>
      <c r="Q3" s="41" t="s">
        <v>5</v>
      </c>
      <c r="R3" s="41"/>
      <c r="S3" s="6"/>
      <c r="T3" s="41" t="s">
        <v>6</v>
      </c>
    </row>
    <row r="4" spans="1:20" x14ac:dyDescent="0.2">
      <c r="A4" s="41"/>
      <c r="B4" s="43"/>
      <c r="D4" s="42" t="s">
        <v>7</v>
      </c>
      <c r="E4" s="42"/>
      <c r="F4" s="42" t="s">
        <v>8</v>
      </c>
      <c r="G4" s="42"/>
      <c r="H4" s="42" t="s">
        <v>9</v>
      </c>
      <c r="I4" s="42"/>
      <c r="K4" s="41"/>
      <c r="L4" s="41"/>
      <c r="N4" s="41"/>
      <c r="O4" s="41"/>
      <c r="Q4" s="41"/>
      <c r="R4" s="41"/>
      <c r="T4" s="41"/>
    </row>
    <row r="5" spans="1:20" x14ac:dyDescent="0.2">
      <c r="A5" s="7" t="s">
        <v>10</v>
      </c>
      <c r="B5" s="7"/>
      <c r="D5" s="8">
        <f>VLOOKUP(E5,Matrix_A,2,0)</f>
        <v>6</v>
      </c>
      <c r="E5" s="8" t="s">
        <v>16</v>
      </c>
      <c r="F5" s="8">
        <f>VLOOKUP(G5,Matrix_B,2,0)</f>
        <v>3</v>
      </c>
      <c r="G5" s="8" t="s">
        <v>11</v>
      </c>
      <c r="H5" s="8">
        <f>VLOOKUP(I5,Matrix_C,2,0)</f>
        <v>6</v>
      </c>
      <c r="I5" s="8" t="s">
        <v>82</v>
      </c>
      <c r="K5" s="8">
        <f>VLOOKUP(L5,Matrix_D,2,0)</f>
        <v>6</v>
      </c>
      <c r="L5" s="8" t="s">
        <v>4</v>
      </c>
      <c r="N5" s="8">
        <f>VLOOKUP(O5,Matrix_E,2,0)</f>
        <v>6</v>
      </c>
      <c r="O5" s="8" t="s">
        <v>12</v>
      </c>
      <c r="Q5" s="9">
        <f>VLOOKUP(R5,Matrix_F,2,0)</f>
        <v>6</v>
      </c>
      <c r="R5" s="8" t="s">
        <v>92</v>
      </c>
      <c r="T5" s="10">
        <f>IFERROR(SUM(D5:H5)*N5*K5*Q5,"")</f>
        <v>3240</v>
      </c>
    </row>
    <row r="6" spans="1:20" x14ac:dyDescent="0.2">
      <c r="A6" s="11" t="s">
        <v>13</v>
      </c>
      <c r="B6" s="11"/>
      <c r="D6" s="46"/>
      <c r="E6" s="48"/>
      <c r="F6" s="48"/>
      <c r="G6" s="48"/>
      <c r="H6" s="48"/>
      <c r="I6" s="47"/>
      <c r="K6" s="46"/>
      <c r="L6" s="47"/>
      <c r="N6" s="46"/>
      <c r="O6" s="47"/>
      <c r="Q6" s="44"/>
      <c r="R6" s="45"/>
      <c r="T6" s="12"/>
    </row>
    <row r="7" spans="1:20" x14ac:dyDescent="0.2">
      <c r="A7" s="2" t="s">
        <v>14</v>
      </c>
      <c r="B7" s="2"/>
      <c r="D7" s="13" t="e">
        <f>VLOOKUP(E7,Matrix_A,2,0)</f>
        <v>#N/A</v>
      </c>
      <c r="E7" s="14"/>
      <c r="F7" s="15" t="e">
        <f>VLOOKUP(G7,Matrix_B,2,0)</f>
        <v>#N/A</v>
      </c>
      <c r="G7" s="14"/>
      <c r="H7" s="13" t="e">
        <f>VLOOKUP(I7,Matrix_C,2,0)</f>
        <v>#N/A</v>
      </c>
      <c r="I7" s="14"/>
      <c r="K7" s="13" t="e">
        <f>VLOOKUP(L7,Matrix_D,2,0)</f>
        <v>#N/A</v>
      </c>
      <c r="L7" s="14"/>
      <c r="N7" s="13" t="e">
        <f>VLOOKUP(O7,Matrix_E,2,0)</f>
        <v>#N/A</v>
      </c>
      <c r="O7" s="14"/>
      <c r="Q7" s="16" t="e">
        <f>VLOOKUP(R7,Matrix_F,2,0)</f>
        <v>#N/A</v>
      </c>
      <c r="R7" s="14"/>
      <c r="T7" s="10" t="str">
        <f t="shared" ref="T7:T43" si="0">IFERROR(SUM(D7:H7)*N7*K7*Q7,"")</f>
        <v/>
      </c>
    </row>
    <row r="8" spans="1:20" x14ac:dyDescent="0.2">
      <c r="A8" s="2" t="s">
        <v>20</v>
      </c>
      <c r="B8" s="2"/>
      <c r="D8" s="13" t="e">
        <f>VLOOKUP(E8,Matrix_A,2,0)</f>
        <v>#N/A</v>
      </c>
      <c r="E8" s="14"/>
      <c r="F8" s="15" t="e">
        <f>VLOOKUP(G8,Matrix_B,2,0)</f>
        <v>#N/A</v>
      </c>
      <c r="G8" s="14"/>
      <c r="H8" s="13" t="e">
        <f>VLOOKUP(I8,Matrix_C,2,0)</f>
        <v>#N/A</v>
      </c>
      <c r="I8" s="14"/>
      <c r="K8" s="13" t="e">
        <f>VLOOKUP(L8,Matrix_D,2,0)</f>
        <v>#N/A</v>
      </c>
      <c r="L8" s="14"/>
      <c r="N8" s="13" t="e">
        <f>VLOOKUP(O8,Matrix_E,2,0)</f>
        <v>#N/A</v>
      </c>
      <c r="O8" s="14"/>
      <c r="Q8" s="16" t="e">
        <f>VLOOKUP(R8,Matrix_F,2,0)</f>
        <v>#N/A</v>
      </c>
      <c r="R8" s="14"/>
      <c r="T8" s="10" t="str">
        <f t="shared" si="0"/>
        <v/>
      </c>
    </row>
    <row r="9" spans="1:20" x14ac:dyDescent="0.2">
      <c r="A9" s="2" t="s">
        <v>22</v>
      </c>
      <c r="B9" s="2"/>
      <c r="D9" s="13" t="e">
        <f>VLOOKUP(E9,Matrix_A,2,0)</f>
        <v>#N/A</v>
      </c>
      <c r="E9" s="14"/>
      <c r="F9" s="15" t="e">
        <f>VLOOKUP(G9,Matrix_B,2,0)</f>
        <v>#N/A</v>
      </c>
      <c r="G9" s="14"/>
      <c r="H9" s="13" t="e">
        <f>VLOOKUP(I9,Matrix_C,2,0)</f>
        <v>#N/A</v>
      </c>
      <c r="I9" s="14"/>
      <c r="K9" s="13" t="e">
        <f>VLOOKUP(L9,Matrix_D,2,0)</f>
        <v>#N/A</v>
      </c>
      <c r="L9" s="14"/>
      <c r="N9" s="13" t="e">
        <f>VLOOKUP(O9,Matrix_E,2,0)</f>
        <v>#N/A</v>
      </c>
      <c r="O9" s="14"/>
      <c r="Q9" s="16" t="e">
        <f>VLOOKUP(R9,Matrix_F,2,0)</f>
        <v>#N/A</v>
      </c>
      <c r="R9" s="14"/>
      <c r="T9" s="10" t="str">
        <f t="shared" si="0"/>
        <v/>
      </c>
    </row>
    <row r="10" spans="1:20" x14ac:dyDescent="0.2">
      <c r="A10" s="2" t="s">
        <v>24</v>
      </c>
      <c r="B10" s="2"/>
      <c r="D10" s="13" t="e">
        <f>VLOOKUP(E10,Matrix_A,2,0)</f>
        <v>#N/A</v>
      </c>
      <c r="E10" s="14"/>
      <c r="F10" s="15" t="e">
        <f>VLOOKUP(G10,Matrix_B,2,0)</f>
        <v>#N/A</v>
      </c>
      <c r="G10" s="14"/>
      <c r="H10" s="13" t="e">
        <f>VLOOKUP(I10,Matrix_C,2,0)</f>
        <v>#N/A</v>
      </c>
      <c r="I10" s="14"/>
      <c r="K10" s="13" t="e">
        <f>VLOOKUP(L10,Matrix_D,2,0)</f>
        <v>#N/A</v>
      </c>
      <c r="L10" s="14"/>
      <c r="N10" s="13" t="e">
        <f>VLOOKUP(O10,Matrix_E,2,0)</f>
        <v>#N/A</v>
      </c>
      <c r="O10" s="14"/>
      <c r="Q10" s="16" t="e">
        <f>VLOOKUP(R10,Matrix_F,2,0)</f>
        <v>#N/A</v>
      </c>
      <c r="R10" s="14"/>
      <c r="T10" s="10" t="str">
        <f t="shared" si="0"/>
        <v/>
      </c>
    </row>
    <row r="11" spans="1:20" x14ac:dyDescent="0.2">
      <c r="A11" s="2" t="s">
        <v>28</v>
      </c>
      <c r="B11" s="2"/>
      <c r="D11" s="13" t="e">
        <f>VLOOKUP(E11,Matrix_A,2,0)</f>
        <v>#N/A</v>
      </c>
      <c r="E11" s="14"/>
      <c r="F11" s="15" t="e">
        <f>VLOOKUP(G11,Matrix_B,2,0)</f>
        <v>#N/A</v>
      </c>
      <c r="G11" s="14"/>
      <c r="H11" s="13" t="e">
        <f>VLOOKUP(I11,Matrix_C,2,0)</f>
        <v>#N/A</v>
      </c>
      <c r="I11" s="14"/>
      <c r="K11" s="13" t="e">
        <f>VLOOKUP(L11,Matrix_D,2,0)</f>
        <v>#N/A</v>
      </c>
      <c r="L11" s="14"/>
      <c r="N11" s="13" t="e">
        <f>VLOOKUP(O11,Matrix_E,2,0)</f>
        <v>#N/A</v>
      </c>
      <c r="O11" s="14"/>
      <c r="Q11" s="16" t="e">
        <f>VLOOKUP(R11,Matrix_F,2,0)</f>
        <v>#N/A</v>
      </c>
      <c r="R11" s="14"/>
      <c r="T11" s="10" t="str">
        <f t="shared" si="0"/>
        <v/>
      </c>
    </row>
    <row r="12" spans="1:20" x14ac:dyDescent="0.2">
      <c r="A12" s="11" t="s">
        <v>30</v>
      </c>
      <c r="B12" s="11"/>
      <c r="D12" s="46"/>
      <c r="E12" s="48"/>
      <c r="F12" s="48"/>
      <c r="G12" s="48"/>
      <c r="H12" s="48"/>
      <c r="I12" s="47"/>
      <c r="K12" s="46"/>
      <c r="L12" s="47"/>
      <c r="N12" s="46"/>
      <c r="O12" s="47"/>
      <c r="Q12" s="44"/>
      <c r="R12" s="45"/>
      <c r="T12" s="12">
        <f t="shared" si="0"/>
        <v>0</v>
      </c>
    </row>
    <row r="13" spans="1:20" x14ac:dyDescent="0.2">
      <c r="A13" s="2" t="s">
        <v>31</v>
      </c>
      <c r="B13" s="2"/>
      <c r="D13" s="13" t="e">
        <f t="shared" ref="D13:D18" si="1">VLOOKUP(E13,Matrix_A,2,0)</f>
        <v>#N/A</v>
      </c>
      <c r="E13" s="14"/>
      <c r="F13" s="15" t="e">
        <f t="shared" ref="F13:F18" si="2">VLOOKUP(G13,Matrix_B,2,0)</f>
        <v>#N/A</v>
      </c>
      <c r="G13" s="14"/>
      <c r="H13" s="13" t="e">
        <f t="shared" ref="H13:H18" si="3">VLOOKUP(I13,Matrix_C,2,0)</f>
        <v>#N/A</v>
      </c>
      <c r="I13" s="14"/>
      <c r="K13" s="13" t="e">
        <f t="shared" ref="K13:K18" si="4">VLOOKUP(L13,Matrix_D,2,0)</f>
        <v>#N/A</v>
      </c>
      <c r="L13" s="14"/>
      <c r="N13" s="13" t="e">
        <f t="shared" ref="N13:N18" si="5">VLOOKUP(O13,Matrix_E,2,0)</f>
        <v>#N/A</v>
      </c>
      <c r="O13" s="14"/>
      <c r="Q13" s="16" t="e">
        <f t="shared" ref="Q13:Q18" si="6">VLOOKUP(R13,Matrix_F,2,0)</f>
        <v>#N/A</v>
      </c>
      <c r="R13" s="14"/>
      <c r="T13" s="10" t="str">
        <f t="shared" si="0"/>
        <v/>
      </c>
    </row>
    <row r="14" spans="1:20" x14ac:dyDescent="0.2">
      <c r="A14" s="2" t="s">
        <v>32</v>
      </c>
      <c r="B14" s="2"/>
      <c r="D14" s="13" t="e">
        <f t="shared" si="1"/>
        <v>#N/A</v>
      </c>
      <c r="E14" s="14"/>
      <c r="F14" s="15" t="e">
        <f t="shared" si="2"/>
        <v>#N/A</v>
      </c>
      <c r="G14" s="14"/>
      <c r="H14" s="13" t="e">
        <f t="shared" si="3"/>
        <v>#N/A</v>
      </c>
      <c r="I14" s="14"/>
      <c r="K14" s="13" t="e">
        <f t="shared" si="4"/>
        <v>#N/A</v>
      </c>
      <c r="L14" s="14"/>
      <c r="N14" s="13" t="e">
        <f t="shared" si="5"/>
        <v>#N/A</v>
      </c>
      <c r="O14" s="14"/>
      <c r="Q14" s="16" t="e">
        <f t="shared" si="6"/>
        <v>#N/A</v>
      </c>
      <c r="R14" s="14"/>
      <c r="T14" s="10" t="str">
        <f t="shared" si="0"/>
        <v/>
      </c>
    </row>
    <row r="15" spans="1:20" x14ac:dyDescent="0.2">
      <c r="A15" s="2" t="s">
        <v>35</v>
      </c>
      <c r="B15" s="2"/>
      <c r="D15" s="13" t="e">
        <f t="shared" si="1"/>
        <v>#N/A</v>
      </c>
      <c r="E15" s="14"/>
      <c r="F15" s="15" t="e">
        <f t="shared" si="2"/>
        <v>#N/A</v>
      </c>
      <c r="G15" s="14"/>
      <c r="H15" s="13" t="e">
        <f t="shared" si="3"/>
        <v>#N/A</v>
      </c>
      <c r="I15" s="14"/>
      <c r="K15" s="13" t="e">
        <f t="shared" si="4"/>
        <v>#N/A</v>
      </c>
      <c r="L15" s="14"/>
      <c r="N15" s="13" t="e">
        <f t="shared" si="5"/>
        <v>#N/A</v>
      </c>
      <c r="O15" s="14"/>
      <c r="Q15" s="16" t="e">
        <f t="shared" si="6"/>
        <v>#N/A</v>
      </c>
      <c r="R15" s="14"/>
      <c r="T15" s="10" t="str">
        <f t="shared" si="0"/>
        <v/>
      </c>
    </row>
    <row r="16" spans="1:20" x14ac:dyDescent="0.2">
      <c r="A16" s="2" t="s">
        <v>37</v>
      </c>
      <c r="B16" s="2"/>
      <c r="D16" s="13" t="e">
        <f t="shared" si="1"/>
        <v>#N/A</v>
      </c>
      <c r="E16" s="14"/>
      <c r="F16" s="15" t="e">
        <f t="shared" si="2"/>
        <v>#N/A</v>
      </c>
      <c r="G16" s="14"/>
      <c r="H16" s="13" t="e">
        <f t="shared" si="3"/>
        <v>#N/A</v>
      </c>
      <c r="I16" s="14"/>
      <c r="K16" s="13" t="e">
        <f t="shared" si="4"/>
        <v>#N/A</v>
      </c>
      <c r="L16" s="14"/>
      <c r="N16" s="13" t="e">
        <f t="shared" si="5"/>
        <v>#N/A</v>
      </c>
      <c r="O16" s="14"/>
      <c r="Q16" s="16" t="e">
        <f t="shared" si="6"/>
        <v>#N/A</v>
      </c>
      <c r="R16" s="14"/>
      <c r="T16" s="10" t="str">
        <f t="shared" si="0"/>
        <v/>
      </c>
    </row>
    <row r="17" spans="1:20" x14ac:dyDescent="0.2">
      <c r="A17" s="2" t="s">
        <v>39</v>
      </c>
      <c r="B17" s="2"/>
      <c r="D17" s="13" t="e">
        <f t="shared" si="1"/>
        <v>#N/A</v>
      </c>
      <c r="E17" s="14"/>
      <c r="F17" s="15" t="e">
        <f t="shared" si="2"/>
        <v>#N/A</v>
      </c>
      <c r="G17" s="14"/>
      <c r="H17" s="13" t="e">
        <f t="shared" si="3"/>
        <v>#N/A</v>
      </c>
      <c r="I17" s="14"/>
      <c r="K17" s="13" t="e">
        <f t="shared" si="4"/>
        <v>#N/A</v>
      </c>
      <c r="L17" s="14"/>
      <c r="N17" s="13" t="e">
        <f t="shared" si="5"/>
        <v>#N/A</v>
      </c>
      <c r="O17" s="14"/>
      <c r="Q17" s="16" t="e">
        <f t="shared" si="6"/>
        <v>#N/A</v>
      </c>
      <c r="R17" s="14"/>
      <c r="T17" s="10" t="str">
        <f t="shared" si="0"/>
        <v/>
      </c>
    </row>
    <row r="18" spans="1:20" ht="25.5" x14ac:dyDescent="0.2">
      <c r="A18" s="2" t="s">
        <v>40</v>
      </c>
      <c r="B18" s="2"/>
      <c r="D18" s="13" t="e">
        <f t="shared" si="1"/>
        <v>#N/A</v>
      </c>
      <c r="E18" s="14"/>
      <c r="F18" s="15" t="e">
        <f t="shared" si="2"/>
        <v>#N/A</v>
      </c>
      <c r="G18" s="14"/>
      <c r="H18" s="13" t="e">
        <f t="shared" si="3"/>
        <v>#N/A</v>
      </c>
      <c r="I18" s="14"/>
      <c r="K18" s="13" t="e">
        <f t="shared" si="4"/>
        <v>#N/A</v>
      </c>
      <c r="L18" s="14"/>
      <c r="N18" s="13" t="e">
        <f t="shared" si="5"/>
        <v>#N/A</v>
      </c>
      <c r="O18" s="14"/>
      <c r="Q18" s="16" t="e">
        <f t="shared" si="6"/>
        <v>#N/A</v>
      </c>
      <c r="R18" s="14"/>
      <c r="T18" s="10" t="str">
        <f t="shared" si="0"/>
        <v/>
      </c>
    </row>
    <row r="19" spans="1:20" x14ac:dyDescent="0.2">
      <c r="A19" s="11" t="s">
        <v>42</v>
      </c>
      <c r="B19" s="11"/>
      <c r="D19" s="46"/>
      <c r="E19" s="48"/>
      <c r="F19" s="48"/>
      <c r="G19" s="48"/>
      <c r="H19" s="48"/>
      <c r="I19" s="47"/>
      <c r="K19" s="46"/>
      <c r="L19" s="47"/>
      <c r="N19" s="46"/>
      <c r="O19" s="47"/>
      <c r="Q19" s="44"/>
      <c r="R19" s="45"/>
      <c r="T19" s="12">
        <f t="shared" si="0"/>
        <v>0</v>
      </c>
    </row>
    <row r="20" spans="1:20" x14ac:dyDescent="0.2">
      <c r="A20" s="2" t="s">
        <v>43</v>
      </c>
      <c r="B20" s="2"/>
      <c r="D20" s="13" t="e">
        <f t="shared" ref="D20:D25" si="7">VLOOKUP(E20,Matrix_A,2,0)</f>
        <v>#N/A</v>
      </c>
      <c r="E20" s="14"/>
      <c r="F20" s="15" t="e">
        <f t="shared" ref="F20:F25" si="8">VLOOKUP(G20,Matrix_B,2,0)</f>
        <v>#N/A</v>
      </c>
      <c r="G20" s="14"/>
      <c r="H20" s="13" t="e">
        <f t="shared" ref="H20:H25" si="9">VLOOKUP(I20,Matrix_C,2,0)</f>
        <v>#N/A</v>
      </c>
      <c r="I20" s="14"/>
      <c r="K20" s="13" t="e">
        <f t="shared" ref="K20:K25" si="10">VLOOKUP(L20,Matrix_D,2,0)</f>
        <v>#N/A</v>
      </c>
      <c r="L20" s="14"/>
      <c r="N20" s="13" t="e">
        <f t="shared" ref="N20:N25" si="11">VLOOKUP(O20,Matrix_E,2,0)</f>
        <v>#N/A</v>
      </c>
      <c r="O20" s="14"/>
      <c r="Q20" s="16" t="e">
        <f t="shared" ref="Q20:Q25" si="12">VLOOKUP(R20,Matrix_F,2,0)</f>
        <v>#N/A</v>
      </c>
      <c r="R20" s="14"/>
      <c r="T20" s="10" t="str">
        <f t="shared" si="0"/>
        <v/>
      </c>
    </row>
    <row r="21" spans="1:20" x14ac:dyDescent="0.2">
      <c r="A21" s="2" t="s">
        <v>45</v>
      </c>
      <c r="B21" s="2"/>
      <c r="D21" s="13" t="e">
        <f t="shared" si="7"/>
        <v>#N/A</v>
      </c>
      <c r="E21" s="14"/>
      <c r="F21" s="15" t="e">
        <f t="shared" si="8"/>
        <v>#N/A</v>
      </c>
      <c r="G21" s="14"/>
      <c r="H21" s="13" t="e">
        <f t="shared" si="9"/>
        <v>#N/A</v>
      </c>
      <c r="I21" s="14"/>
      <c r="K21" s="13" t="e">
        <f t="shared" si="10"/>
        <v>#N/A</v>
      </c>
      <c r="L21" s="14"/>
      <c r="N21" s="13" t="e">
        <f t="shared" si="11"/>
        <v>#N/A</v>
      </c>
      <c r="O21" s="14"/>
      <c r="Q21" s="16" t="e">
        <f t="shared" si="12"/>
        <v>#N/A</v>
      </c>
      <c r="R21" s="14"/>
      <c r="T21" s="10" t="str">
        <f t="shared" si="0"/>
        <v/>
      </c>
    </row>
    <row r="22" spans="1:20" x14ac:dyDescent="0.2">
      <c r="A22" s="2" t="s">
        <v>46</v>
      </c>
      <c r="B22" s="2"/>
      <c r="D22" s="13" t="e">
        <f t="shared" si="7"/>
        <v>#N/A</v>
      </c>
      <c r="E22" s="14"/>
      <c r="F22" s="15" t="e">
        <f t="shared" si="8"/>
        <v>#N/A</v>
      </c>
      <c r="G22" s="14"/>
      <c r="H22" s="13" t="e">
        <f t="shared" si="9"/>
        <v>#N/A</v>
      </c>
      <c r="I22" s="14"/>
      <c r="K22" s="13" t="e">
        <f t="shared" si="10"/>
        <v>#N/A</v>
      </c>
      <c r="L22" s="14"/>
      <c r="N22" s="13" t="e">
        <f t="shared" si="11"/>
        <v>#N/A</v>
      </c>
      <c r="O22" s="14"/>
      <c r="Q22" s="16" t="e">
        <f t="shared" si="12"/>
        <v>#N/A</v>
      </c>
      <c r="R22" s="14"/>
      <c r="T22" s="10" t="str">
        <f t="shared" si="0"/>
        <v/>
      </c>
    </row>
    <row r="23" spans="1:20" x14ac:dyDescent="0.2">
      <c r="A23" s="2" t="s">
        <v>49</v>
      </c>
      <c r="B23" s="2"/>
      <c r="D23" s="13" t="e">
        <f t="shared" si="7"/>
        <v>#N/A</v>
      </c>
      <c r="E23" s="14"/>
      <c r="F23" s="15" t="e">
        <f t="shared" si="8"/>
        <v>#N/A</v>
      </c>
      <c r="G23" s="14"/>
      <c r="H23" s="13" t="e">
        <f t="shared" si="9"/>
        <v>#N/A</v>
      </c>
      <c r="I23" s="14"/>
      <c r="K23" s="13" t="e">
        <f t="shared" si="10"/>
        <v>#N/A</v>
      </c>
      <c r="L23" s="14"/>
      <c r="N23" s="13" t="e">
        <f t="shared" si="11"/>
        <v>#N/A</v>
      </c>
      <c r="O23" s="14"/>
      <c r="Q23" s="16" t="e">
        <f t="shared" si="12"/>
        <v>#N/A</v>
      </c>
      <c r="R23" s="14"/>
      <c r="T23" s="10" t="str">
        <f t="shared" si="0"/>
        <v/>
      </c>
    </row>
    <row r="24" spans="1:20" x14ac:dyDescent="0.2">
      <c r="A24" s="2" t="s">
        <v>52</v>
      </c>
      <c r="B24" s="2"/>
      <c r="D24" s="13" t="e">
        <f t="shared" si="7"/>
        <v>#N/A</v>
      </c>
      <c r="E24" s="14"/>
      <c r="F24" s="15" t="e">
        <f t="shared" si="8"/>
        <v>#N/A</v>
      </c>
      <c r="G24" s="14"/>
      <c r="H24" s="13" t="e">
        <f t="shared" si="9"/>
        <v>#N/A</v>
      </c>
      <c r="I24" s="14"/>
      <c r="K24" s="13" t="e">
        <f t="shared" si="10"/>
        <v>#N/A</v>
      </c>
      <c r="L24" s="14"/>
      <c r="N24" s="13" t="e">
        <f t="shared" si="11"/>
        <v>#N/A</v>
      </c>
      <c r="O24" s="14"/>
      <c r="Q24" s="16" t="e">
        <f t="shared" si="12"/>
        <v>#N/A</v>
      </c>
      <c r="R24" s="14"/>
      <c r="T24" s="10" t="str">
        <f t="shared" si="0"/>
        <v/>
      </c>
    </row>
    <row r="25" spans="1:20" x14ac:dyDescent="0.2">
      <c r="A25" s="2" t="s">
        <v>53</v>
      </c>
      <c r="B25" s="2"/>
      <c r="D25" s="13" t="e">
        <f t="shared" si="7"/>
        <v>#N/A</v>
      </c>
      <c r="E25" s="14"/>
      <c r="F25" s="15" t="e">
        <f t="shared" si="8"/>
        <v>#N/A</v>
      </c>
      <c r="G25" s="14"/>
      <c r="H25" s="13" t="e">
        <f t="shared" si="9"/>
        <v>#N/A</v>
      </c>
      <c r="I25" s="14"/>
      <c r="K25" s="13" t="e">
        <f t="shared" si="10"/>
        <v>#N/A</v>
      </c>
      <c r="L25" s="14"/>
      <c r="N25" s="13" t="e">
        <f t="shared" si="11"/>
        <v>#N/A</v>
      </c>
      <c r="O25" s="14"/>
      <c r="Q25" s="16" t="e">
        <f t="shared" si="12"/>
        <v>#N/A</v>
      </c>
      <c r="R25" s="14"/>
      <c r="T25" s="10" t="str">
        <f t="shared" si="0"/>
        <v/>
      </c>
    </row>
    <row r="26" spans="1:20" x14ac:dyDescent="0.2">
      <c r="A26" s="11" t="s">
        <v>55</v>
      </c>
      <c r="B26" s="11"/>
      <c r="D26" s="46"/>
      <c r="E26" s="48"/>
      <c r="F26" s="48"/>
      <c r="G26" s="48"/>
      <c r="H26" s="48"/>
      <c r="I26" s="47"/>
      <c r="K26" s="46"/>
      <c r="L26" s="47"/>
      <c r="N26" s="46"/>
      <c r="O26" s="47"/>
      <c r="Q26" s="44"/>
      <c r="R26" s="45"/>
      <c r="T26" s="12">
        <f t="shared" si="0"/>
        <v>0</v>
      </c>
    </row>
    <row r="27" spans="1:20" x14ac:dyDescent="0.2">
      <c r="A27" s="2" t="s">
        <v>56</v>
      </c>
      <c r="B27" s="2"/>
      <c r="D27" s="13" t="e">
        <f>VLOOKUP(E27,Matrix_A,2,0)</f>
        <v>#N/A</v>
      </c>
      <c r="E27" s="14"/>
      <c r="F27" s="15" t="e">
        <f>VLOOKUP(G27,Matrix_B,2,0)</f>
        <v>#N/A</v>
      </c>
      <c r="G27" s="14"/>
      <c r="H27" s="13" t="e">
        <f>VLOOKUP(I27,Matrix_C,2,0)</f>
        <v>#N/A</v>
      </c>
      <c r="I27" s="14"/>
      <c r="K27" s="13" t="e">
        <f>VLOOKUP(L27,Matrix_D,2,0)</f>
        <v>#N/A</v>
      </c>
      <c r="L27" s="14"/>
      <c r="N27" s="13" t="e">
        <f>VLOOKUP(O27,Matrix_E,2,0)</f>
        <v>#N/A</v>
      </c>
      <c r="O27" s="14"/>
      <c r="Q27" s="16" t="e">
        <f>VLOOKUP(R27,Matrix_F,2,0)</f>
        <v>#N/A</v>
      </c>
      <c r="R27" s="14"/>
      <c r="T27" s="10" t="str">
        <f t="shared" si="0"/>
        <v/>
      </c>
    </row>
    <row r="28" spans="1:20" x14ac:dyDescent="0.2">
      <c r="A28" s="2" t="s">
        <v>58</v>
      </c>
      <c r="B28" s="2"/>
      <c r="D28" s="13" t="e">
        <f>VLOOKUP(E28,Matrix_A,2,0)</f>
        <v>#N/A</v>
      </c>
      <c r="E28" s="14"/>
      <c r="F28" s="15" t="e">
        <f>VLOOKUP(G28,Matrix_B,2,0)</f>
        <v>#N/A</v>
      </c>
      <c r="G28" s="14"/>
      <c r="H28" s="13" t="e">
        <f>VLOOKUP(I28,Matrix_C,2,0)</f>
        <v>#N/A</v>
      </c>
      <c r="I28" s="14"/>
      <c r="K28" s="13" t="e">
        <f>VLOOKUP(L28,Matrix_D,2,0)</f>
        <v>#N/A</v>
      </c>
      <c r="L28" s="14"/>
      <c r="N28" s="13" t="e">
        <f>VLOOKUP(O28,Matrix_E,2,0)</f>
        <v>#N/A</v>
      </c>
      <c r="O28" s="14"/>
      <c r="Q28" s="16" t="e">
        <f>VLOOKUP(R28,Matrix_F,2,0)</f>
        <v>#N/A</v>
      </c>
      <c r="R28" s="14"/>
      <c r="T28" s="10" t="str">
        <f t="shared" si="0"/>
        <v/>
      </c>
    </row>
    <row r="29" spans="1:20" x14ac:dyDescent="0.2">
      <c r="A29" s="11" t="s">
        <v>59</v>
      </c>
      <c r="B29" s="11"/>
      <c r="D29" s="46"/>
      <c r="E29" s="48"/>
      <c r="F29" s="48"/>
      <c r="G29" s="48"/>
      <c r="H29" s="48"/>
      <c r="I29" s="47"/>
      <c r="K29" s="46"/>
      <c r="L29" s="47"/>
      <c r="N29" s="46"/>
      <c r="O29" s="47"/>
      <c r="Q29" s="44"/>
      <c r="R29" s="45"/>
      <c r="T29" s="12">
        <f t="shared" si="0"/>
        <v>0</v>
      </c>
    </row>
    <row r="30" spans="1:20" x14ac:dyDescent="0.2">
      <c r="A30" s="2" t="s">
        <v>60</v>
      </c>
      <c r="B30" s="2"/>
      <c r="D30" s="13" t="e">
        <f>VLOOKUP(E30,Matrix_A,2,0)</f>
        <v>#N/A</v>
      </c>
      <c r="E30" s="14"/>
      <c r="F30" s="15" t="e">
        <f>VLOOKUP(G30,Matrix_B,2,0)</f>
        <v>#N/A</v>
      </c>
      <c r="G30" s="14"/>
      <c r="H30" s="13" t="e">
        <f>VLOOKUP(I30,Matrix_C,2,0)</f>
        <v>#N/A</v>
      </c>
      <c r="I30" s="14"/>
      <c r="K30" s="13" t="e">
        <f>VLOOKUP(L30,Matrix_D,2,0)</f>
        <v>#N/A</v>
      </c>
      <c r="L30" s="14"/>
      <c r="N30" s="13" t="e">
        <f>VLOOKUP(O30,Matrix_E,2,0)</f>
        <v>#N/A</v>
      </c>
      <c r="O30" s="14"/>
      <c r="Q30" s="16" t="e">
        <f>VLOOKUP(R30,Matrix_F,2,0)</f>
        <v>#N/A</v>
      </c>
      <c r="R30" s="14"/>
      <c r="T30" s="10" t="str">
        <f t="shared" si="0"/>
        <v/>
      </c>
    </row>
    <row r="31" spans="1:20" x14ac:dyDescent="0.2">
      <c r="A31" s="2" t="s">
        <v>61</v>
      </c>
      <c r="B31" s="2"/>
      <c r="D31" s="13" t="e">
        <f>VLOOKUP(E31,Matrix_A,2,0)</f>
        <v>#N/A</v>
      </c>
      <c r="E31" s="14"/>
      <c r="F31" s="15" t="e">
        <f>VLOOKUP(G31,Matrix_B,2,0)</f>
        <v>#N/A</v>
      </c>
      <c r="G31" s="14"/>
      <c r="H31" s="13" t="e">
        <f>VLOOKUP(I31,Matrix_C,2,0)</f>
        <v>#N/A</v>
      </c>
      <c r="I31" s="14"/>
      <c r="K31" s="13" t="e">
        <f>VLOOKUP(L31,Matrix_D,2,0)</f>
        <v>#N/A</v>
      </c>
      <c r="L31" s="14"/>
      <c r="N31" s="13" t="e">
        <f>VLOOKUP(O31,Matrix_E,2,0)</f>
        <v>#N/A</v>
      </c>
      <c r="O31" s="14"/>
      <c r="Q31" s="16" t="e">
        <f>VLOOKUP(R31,Matrix_F,2,0)</f>
        <v>#N/A</v>
      </c>
      <c r="R31" s="14"/>
      <c r="T31" s="10" t="str">
        <f t="shared" si="0"/>
        <v/>
      </c>
    </row>
    <row r="32" spans="1:20" x14ac:dyDescent="0.2">
      <c r="A32" s="2" t="s">
        <v>62</v>
      </c>
      <c r="B32" s="2"/>
      <c r="D32" s="13" t="e">
        <f>VLOOKUP(E32,Matrix_A,2,0)</f>
        <v>#N/A</v>
      </c>
      <c r="E32" s="14"/>
      <c r="F32" s="15" t="e">
        <f>VLOOKUP(G32,Matrix_B,2,0)</f>
        <v>#N/A</v>
      </c>
      <c r="G32" s="14"/>
      <c r="H32" s="13" t="e">
        <f>VLOOKUP(I32,Matrix_C,2,0)</f>
        <v>#N/A</v>
      </c>
      <c r="I32" s="14"/>
      <c r="K32" s="13" t="e">
        <f>VLOOKUP(L32,Matrix_D,2,0)</f>
        <v>#N/A</v>
      </c>
      <c r="L32" s="14"/>
      <c r="N32" s="13" t="e">
        <f>VLOOKUP(O32,Matrix_E,2,0)</f>
        <v>#N/A</v>
      </c>
      <c r="O32" s="14"/>
      <c r="Q32" s="16" t="e">
        <f>VLOOKUP(R32,Matrix_F,2,0)</f>
        <v>#N/A</v>
      </c>
      <c r="R32" s="14"/>
      <c r="T32" s="10" t="str">
        <f t="shared" si="0"/>
        <v/>
      </c>
    </row>
    <row r="33" spans="1:20" x14ac:dyDescent="0.2">
      <c r="A33" s="2" t="s">
        <v>63</v>
      </c>
      <c r="B33" s="2"/>
      <c r="D33" s="13" t="e">
        <f>VLOOKUP(E33,Matrix_A,2,0)</f>
        <v>#N/A</v>
      </c>
      <c r="E33" s="14"/>
      <c r="F33" s="15" t="e">
        <f>VLOOKUP(G33,Matrix_B,2,0)</f>
        <v>#N/A</v>
      </c>
      <c r="G33" s="14"/>
      <c r="H33" s="13" t="e">
        <f>VLOOKUP(I33,Matrix_C,2,0)</f>
        <v>#N/A</v>
      </c>
      <c r="I33" s="14"/>
      <c r="K33" s="13" t="e">
        <f>VLOOKUP(L33,Matrix_D,2,0)</f>
        <v>#N/A</v>
      </c>
      <c r="L33" s="14"/>
      <c r="N33" s="13" t="e">
        <f>VLOOKUP(O33,Matrix_E,2,0)</f>
        <v>#N/A</v>
      </c>
      <c r="O33" s="14"/>
      <c r="Q33" s="16" t="e">
        <f>VLOOKUP(R33,Matrix_F,2,0)</f>
        <v>#N/A</v>
      </c>
      <c r="R33" s="14"/>
      <c r="T33" s="10" t="str">
        <f t="shared" si="0"/>
        <v/>
      </c>
    </row>
    <row r="34" spans="1:20" x14ac:dyDescent="0.2">
      <c r="A34" s="11" t="s">
        <v>65</v>
      </c>
      <c r="B34" s="11"/>
      <c r="D34" s="46"/>
      <c r="E34" s="48"/>
      <c r="F34" s="48"/>
      <c r="G34" s="48"/>
      <c r="H34" s="48"/>
      <c r="I34" s="47"/>
      <c r="K34" s="46"/>
      <c r="L34" s="47"/>
      <c r="N34" s="46"/>
      <c r="O34" s="47"/>
      <c r="Q34" s="44"/>
      <c r="R34" s="45"/>
      <c r="T34" s="12">
        <f t="shared" si="0"/>
        <v>0</v>
      </c>
    </row>
    <row r="35" spans="1:20" x14ac:dyDescent="0.2">
      <c r="A35" s="11" t="s">
        <v>66</v>
      </c>
      <c r="B35" s="11"/>
      <c r="D35" s="46"/>
      <c r="E35" s="48"/>
      <c r="F35" s="48"/>
      <c r="G35" s="48"/>
      <c r="H35" s="48"/>
      <c r="I35" s="47"/>
      <c r="K35" s="46"/>
      <c r="L35" s="47"/>
      <c r="N35" s="46"/>
      <c r="O35" s="47"/>
      <c r="Q35" s="44"/>
      <c r="R35" s="45"/>
      <c r="T35" s="12">
        <f t="shared" si="0"/>
        <v>0</v>
      </c>
    </row>
    <row r="36" spans="1:20" x14ac:dyDescent="0.2">
      <c r="A36" s="2" t="s">
        <v>67</v>
      </c>
      <c r="B36" s="2"/>
      <c r="D36" s="13" t="e">
        <f>VLOOKUP(E36,Matrix_A,2,0)</f>
        <v>#N/A</v>
      </c>
      <c r="E36" s="14"/>
      <c r="F36" s="15" t="e">
        <f>VLOOKUP(G36,Matrix_B,2,0)</f>
        <v>#N/A</v>
      </c>
      <c r="G36" s="14"/>
      <c r="H36" s="13" t="e">
        <f>VLOOKUP(I36,Matrix_C,2,0)</f>
        <v>#N/A</v>
      </c>
      <c r="I36" s="14"/>
      <c r="K36" s="13" t="e">
        <f>VLOOKUP(L36,Matrix_D,2,0)</f>
        <v>#N/A</v>
      </c>
      <c r="L36" s="14"/>
      <c r="N36" s="13" t="e">
        <f>VLOOKUP(O36,Matrix_E,2,0)</f>
        <v>#N/A</v>
      </c>
      <c r="O36" s="14"/>
      <c r="Q36" s="16" t="e">
        <f>VLOOKUP(R36,Matrix_F,2,0)</f>
        <v>#N/A</v>
      </c>
      <c r="R36" s="14"/>
      <c r="T36" s="10" t="str">
        <f t="shared" si="0"/>
        <v/>
      </c>
    </row>
    <row r="37" spans="1:20" ht="25.5" x14ac:dyDescent="0.2">
      <c r="A37" s="2" t="s">
        <v>69</v>
      </c>
      <c r="B37" s="2"/>
      <c r="D37" s="13" t="e">
        <f>VLOOKUP(E37,Matrix_A,2,0)</f>
        <v>#N/A</v>
      </c>
      <c r="E37" s="14"/>
      <c r="F37" s="15" t="e">
        <f>VLOOKUP(G37,Matrix_B,2,0)</f>
        <v>#N/A</v>
      </c>
      <c r="G37" s="14"/>
      <c r="H37" s="13" t="e">
        <f>VLOOKUP(I37,Matrix_C,2,0)</f>
        <v>#N/A</v>
      </c>
      <c r="I37" s="14"/>
      <c r="K37" s="13" t="e">
        <f>VLOOKUP(L37,Matrix_D,2,0)</f>
        <v>#N/A</v>
      </c>
      <c r="L37" s="14"/>
      <c r="N37" s="13" t="e">
        <f>VLOOKUP(O37,Matrix_E,2,0)</f>
        <v>#N/A</v>
      </c>
      <c r="O37" s="14"/>
      <c r="Q37" s="16" t="e">
        <f>VLOOKUP(R37,Matrix_F,2,0)</f>
        <v>#N/A</v>
      </c>
      <c r="R37" s="14"/>
      <c r="T37" s="10" t="str">
        <f t="shared" si="0"/>
        <v/>
      </c>
    </row>
    <row r="38" spans="1:20" x14ac:dyDescent="0.2">
      <c r="A38" s="2" t="s">
        <v>71</v>
      </c>
      <c r="B38" s="2"/>
      <c r="D38" s="13" t="e">
        <f>VLOOKUP(E38,Matrix_A,2,0)</f>
        <v>#N/A</v>
      </c>
      <c r="E38" s="14"/>
      <c r="F38" s="15" t="e">
        <f>VLOOKUP(G38,Matrix_B,2,0)</f>
        <v>#N/A</v>
      </c>
      <c r="G38" s="14"/>
      <c r="H38" s="13" t="e">
        <f>VLOOKUP(I38,Matrix_C,2,0)</f>
        <v>#N/A</v>
      </c>
      <c r="I38" s="14"/>
      <c r="K38" s="13" t="e">
        <f>VLOOKUP(L38,Matrix_D,2,0)</f>
        <v>#N/A</v>
      </c>
      <c r="L38" s="14"/>
      <c r="N38" s="13" t="e">
        <f>VLOOKUP(O38,Matrix_E,2,0)</f>
        <v>#N/A</v>
      </c>
      <c r="O38" s="14"/>
      <c r="Q38" s="16" t="e">
        <f>VLOOKUP(R38,Matrix_F,2,0)</f>
        <v>#N/A</v>
      </c>
      <c r="R38" s="14"/>
      <c r="T38" s="10" t="str">
        <f t="shared" si="0"/>
        <v/>
      </c>
    </row>
    <row r="39" spans="1:20" x14ac:dyDescent="0.2">
      <c r="A39" s="11" t="s">
        <v>72</v>
      </c>
      <c r="B39" s="11"/>
      <c r="D39" s="46"/>
      <c r="E39" s="48"/>
      <c r="F39" s="48"/>
      <c r="G39" s="48"/>
      <c r="H39" s="48"/>
      <c r="I39" s="47"/>
      <c r="K39" s="46"/>
      <c r="L39" s="47"/>
      <c r="N39" s="46"/>
      <c r="O39" s="47"/>
      <c r="Q39" s="44"/>
      <c r="R39" s="45"/>
      <c r="T39" s="12">
        <f t="shared" si="0"/>
        <v>0</v>
      </c>
    </row>
    <row r="40" spans="1:20" x14ac:dyDescent="0.2">
      <c r="A40" s="2" t="s">
        <v>73</v>
      </c>
      <c r="B40" s="2"/>
      <c r="D40" s="13" t="e">
        <f>VLOOKUP(E40,Matrix_A,2,0)</f>
        <v>#N/A</v>
      </c>
      <c r="E40" s="14"/>
      <c r="F40" s="15" t="e">
        <f>VLOOKUP(G40,Matrix_B,2,0)</f>
        <v>#N/A</v>
      </c>
      <c r="G40" s="14"/>
      <c r="H40" s="13" t="e">
        <f>VLOOKUP(I40,Matrix_C,2,0)</f>
        <v>#N/A</v>
      </c>
      <c r="I40" s="14"/>
      <c r="K40" s="13" t="e">
        <f>VLOOKUP(L40,Matrix_D,2,0)</f>
        <v>#N/A</v>
      </c>
      <c r="L40" s="14"/>
      <c r="N40" s="13" t="e">
        <f>VLOOKUP(O40,Matrix_E,2,0)</f>
        <v>#N/A</v>
      </c>
      <c r="O40" s="14"/>
      <c r="Q40" s="16" t="e">
        <f>VLOOKUP(R40,Matrix_F,2,0)</f>
        <v>#N/A</v>
      </c>
      <c r="R40" s="14"/>
      <c r="T40" s="10" t="str">
        <f t="shared" si="0"/>
        <v/>
      </c>
    </row>
    <row r="41" spans="1:20" x14ac:dyDescent="0.2">
      <c r="A41" s="2" t="s">
        <v>75</v>
      </c>
      <c r="B41" s="2"/>
      <c r="D41" s="13" t="e">
        <f>VLOOKUP(E41,Matrix_A,2,0)</f>
        <v>#N/A</v>
      </c>
      <c r="E41" s="14"/>
      <c r="F41" s="15" t="e">
        <f>VLOOKUP(G41,Matrix_B,2,0)</f>
        <v>#N/A</v>
      </c>
      <c r="G41" s="14"/>
      <c r="H41" s="13" t="e">
        <f>VLOOKUP(I41,Matrix_C,2,0)</f>
        <v>#N/A</v>
      </c>
      <c r="I41" s="14"/>
      <c r="K41" s="13" t="e">
        <f>VLOOKUP(L41,Matrix_D,2,0)</f>
        <v>#N/A</v>
      </c>
      <c r="L41" s="14"/>
      <c r="N41" s="13" t="e">
        <f>VLOOKUP(O41,Matrix_E,2,0)</f>
        <v>#N/A</v>
      </c>
      <c r="O41" s="14"/>
      <c r="Q41" s="16" t="e">
        <f>VLOOKUP(R41,Matrix_F,2,0)</f>
        <v>#N/A</v>
      </c>
      <c r="R41" s="14"/>
      <c r="T41" s="10" t="str">
        <f t="shared" si="0"/>
        <v/>
      </c>
    </row>
    <row r="42" spans="1:20" x14ac:dyDescent="0.2">
      <c r="A42" s="2" t="s">
        <v>77</v>
      </c>
      <c r="B42" s="2"/>
      <c r="D42" s="13" t="e">
        <f>VLOOKUP(E42,Matrix_A,2,0)</f>
        <v>#N/A</v>
      </c>
      <c r="E42" s="14"/>
      <c r="F42" s="15" t="e">
        <f>VLOOKUP(G42,Matrix_B,2,0)</f>
        <v>#N/A</v>
      </c>
      <c r="G42" s="14"/>
      <c r="H42" s="13" t="e">
        <f>VLOOKUP(I42,Matrix_C,2,0)</f>
        <v>#N/A</v>
      </c>
      <c r="I42" s="14"/>
      <c r="K42" s="13" t="e">
        <f>VLOOKUP(L42,Matrix_D,2,0)</f>
        <v>#N/A</v>
      </c>
      <c r="L42" s="14"/>
      <c r="N42" s="13" t="e">
        <f>VLOOKUP(O42,Matrix_E,2,0)</f>
        <v>#N/A</v>
      </c>
      <c r="O42" s="14"/>
      <c r="Q42" s="16" t="e">
        <f>VLOOKUP(R42,Matrix_F,2,0)</f>
        <v>#N/A</v>
      </c>
      <c r="R42" s="14"/>
      <c r="T42" s="10" t="str">
        <f t="shared" si="0"/>
        <v/>
      </c>
    </row>
    <row r="43" spans="1:20" x14ac:dyDescent="0.2">
      <c r="A43" s="11" t="s">
        <v>78</v>
      </c>
      <c r="B43" s="11"/>
      <c r="D43" s="46"/>
      <c r="E43" s="48"/>
      <c r="F43" s="48"/>
      <c r="G43" s="48"/>
      <c r="H43" s="48"/>
      <c r="I43" s="47"/>
      <c r="K43" s="46"/>
      <c r="L43" s="47"/>
      <c r="N43" s="46"/>
      <c r="O43" s="47"/>
      <c r="Q43" s="44"/>
      <c r="R43" s="45"/>
      <c r="T43" s="12">
        <f t="shared" si="0"/>
        <v>0</v>
      </c>
    </row>
    <row r="44" spans="1:20" x14ac:dyDescent="0.2">
      <c r="T44" s="6"/>
    </row>
  </sheetData>
  <mergeCells count="46">
    <mergeCell ref="K6:L6"/>
    <mergeCell ref="D43:I43"/>
    <mergeCell ref="D39:I39"/>
    <mergeCell ref="D35:I35"/>
    <mergeCell ref="D34:I34"/>
    <mergeCell ref="D29:I29"/>
    <mergeCell ref="D26:I26"/>
    <mergeCell ref="D19:I19"/>
    <mergeCell ref="D12:I12"/>
    <mergeCell ref="D6:I6"/>
    <mergeCell ref="K43:L43"/>
    <mergeCell ref="K39:L39"/>
    <mergeCell ref="K35:L35"/>
    <mergeCell ref="K34:L34"/>
    <mergeCell ref="K29:L29"/>
    <mergeCell ref="Q19:R19"/>
    <mergeCell ref="Q12:R12"/>
    <mergeCell ref="K26:L26"/>
    <mergeCell ref="K19:L19"/>
    <mergeCell ref="K12:L12"/>
    <mergeCell ref="Q6:R6"/>
    <mergeCell ref="N43:O43"/>
    <mergeCell ref="N39:O39"/>
    <mergeCell ref="N35:O35"/>
    <mergeCell ref="N34:O34"/>
    <mergeCell ref="N29:O29"/>
    <mergeCell ref="N26:O26"/>
    <mergeCell ref="N19:O19"/>
    <mergeCell ref="N12:O12"/>
    <mergeCell ref="N6:O6"/>
    <mergeCell ref="Q43:R43"/>
    <mergeCell ref="Q39:R39"/>
    <mergeCell ref="Q35:R35"/>
    <mergeCell ref="Q34:R34"/>
    <mergeCell ref="Q29:R29"/>
    <mergeCell ref="Q26:R26"/>
    <mergeCell ref="T3:T4"/>
    <mergeCell ref="D4:E4"/>
    <mergeCell ref="F4:G4"/>
    <mergeCell ref="H4:I4"/>
    <mergeCell ref="A3:A4"/>
    <mergeCell ref="B3:B4"/>
    <mergeCell ref="D3:I3"/>
    <mergeCell ref="N3:O4"/>
    <mergeCell ref="K3:L4"/>
    <mergeCell ref="Q3:R4"/>
  </mergeCells>
  <conditionalFormatting sqref="D7">
    <cfRule type="containsErrors" dxfId="2" priority="3">
      <formula>ISERROR(D7)</formula>
    </cfRule>
  </conditionalFormatting>
  <conditionalFormatting sqref="D7:R42">
    <cfRule type="containsErrors" dxfId="1" priority="1">
      <formula>ISERROR(D7)</formula>
    </cfRule>
  </conditionalFormatting>
  <dataValidations count="6">
    <dataValidation type="list" allowBlank="1" showInputMessage="1" showErrorMessage="1" sqref="I36:I38 I30:I33 I13:I18 I20:I25 I5 I7:I11 I27:I28 I40:I42 I44" xr:uid="{D9FF4F0C-687F-405B-BD63-C6695074E8BB}">
      <formula1>Tab_C</formula1>
    </dataValidation>
    <dataValidation type="list" allowBlank="1" showInputMessage="1" showErrorMessage="1" sqref="E40:E42 E36:E38 E30:E33 E27:E28 E20:E25 E13:E18 E5 E7:E11 E44" xr:uid="{7C5348F9-9479-462C-8C25-2985F6833F2D}">
      <formula1>Tab_A</formula1>
    </dataValidation>
    <dataValidation type="list" allowBlank="1" showInputMessage="1" showErrorMessage="1" sqref="G40:G42 G36:G38 G30:G33 G27:G28 G20:G25 G13:G18 G5 G7:G11 G44" xr:uid="{76A57B63-9037-4677-8051-889E9E68BE70}">
      <formula1>Tab_B</formula1>
    </dataValidation>
    <dataValidation type="list" allowBlank="1" showInputMessage="1" showErrorMessage="1" sqref="R5 R7:R11 R13:R18 R20:R25 R27:R28 R30:R33 R36:R38 R40:R42" xr:uid="{5FB169AF-E128-4BC9-BBDF-BB5F0D8E8C3C}">
      <formula1>IF($K5=6,Tab_F_1,Tab_F)</formula1>
    </dataValidation>
    <dataValidation type="list" allowBlank="1" showInputMessage="1" showErrorMessage="1" sqref="O5 O7:O11 O13:O18 O20:O25 O27:O28 O36:O38 O40:O42 O30:O33 O44 M5:M44" xr:uid="{32444961-B85E-449B-9C11-DDC641C72E46}">
      <formula1>IF($K5=6,Tab_E_1,Tab_E)</formula1>
    </dataValidation>
    <dataValidation type="list" allowBlank="1" showInputMessage="1" showErrorMessage="1" sqref="L5 L7:L11 L13:L18 L20:L25 L27:L28 L30:L33 L36:L38 L40:L42 L44 P5:P44" xr:uid="{B8DE8F71-D3F0-444C-B6AA-D9132628B21F}">
      <formula1>Tab_E</formula1>
    </dataValidation>
  </dataValidations>
  <pageMargins left="0.7" right="0.7" top="0.78740157499999996" bottom="0.78740157499999996" header="0.3" footer="0.3"/>
  <pageSetup paperSize="8" scale="62" fitToHeight="0" orientation="landscape" r:id="rId1"/>
  <ignoredErrors>
    <ignoredError sqref="D7 D8:L8 F7:L7 D12:L12 D9:H9 J9:L9 P8:Q8 P7:Q7 D10:L11 P10:Q11 P9:Q9 D19:L19 D13:L18 P13:Q18 D26:L26 D20:L25 P20:Q25 D29:L29 D27:L28 P27:Q28 D39:L39 D36:L38 P36:Q38 D40:L42 P40:Q42 D34:L35 D30:L33 P30:Q33 N8 N7 N12:R12 N9 N10:N11 N19:R19 N13:N18 N26:R26 N20:N25 N29:R29 N27:N28 N39:R39 N36:N38 N40:N42 N34:R35 N30:N3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31032D2-0862-4696-B16A-8089C712E2AC}">
          <x14:formula1>
            <xm:f>Stammdaten!$B$28:$B$30</xm:f>
          </x14:formula1>
          <xm:sqref>S5:S43 R44:S44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5"/>
  <sheetViews>
    <sheetView showGridLines="0" zoomScale="70" zoomScaleNormal="70" workbookViewId="0">
      <selection activeCell="R5" sqref="R5"/>
    </sheetView>
  </sheetViews>
  <sheetFormatPr baseColWidth="10" defaultColWidth="11.42578125" defaultRowHeight="12.75" x14ac:dyDescent="0.2"/>
  <cols>
    <col min="1" max="1" width="26" style="5" customWidth="1"/>
    <col min="2" max="2" width="46.140625" style="4" customWidth="1"/>
    <col min="3" max="3" width="2.7109375" style="5" customWidth="1"/>
    <col min="4" max="4" width="7" style="5" customWidth="1"/>
    <col min="5" max="5" width="27.140625" style="5" customWidth="1"/>
    <col min="6" max="6" width="8.85546875" style="5" customWidth="1"/>
    <col min="7" max="7" width="24" style="5" customWidth="1"/>
    <col min="8" max="8" width="7.7109375" style="5" customWidth="1"/>
    <col min="9" max="9" width="34.5703125" style="5" customWidth="1"/>
    <col min="10" max="10" width="3.5703125" style="24" customWidth="1"/>
    <col min="11" max="11" width="9.42578125" style="5" customWidth="1"/>
    <col min="12" max="12" width="23.42578125" style="5" customWidth="1"/>
    <col min="13" max="13" width="2.7109375" style="5" customWidth="1"/>
    <col min="14" max="14" width="7.5703125" style="5" customWidth="1"/>
    <col min="15" max="15" width="30.28515625" style="5" bestFit="1" customWidth="1"/>
    <col min="16" max="16" width="2.7109375" style="5" customWidth="1"/>
    <col min="17" max="17" width="6.5703125" style="5" customWidth="1"/>
    <col min="18" max="18" width="43.28515625" style="5" customWidth="1"/>
    <col min="19" max="19" width="2.7109375" style="5" customWidth="1"/>
    <col min="20" max="20" width="18" style="5" customWidth="1"/>
    <col min="21" max="16384" width="11.42578125" style="5"/>
  </cols>
  <sheetData>
    <row r="1" spans="1:20" ht="23.25" x14ac:dyDescent="0.2">
      <c r="A1" s="3" t="s">
        <v>86</v>
      </c>
      <c r="T1" s="5" t="s">
        <v>87</v>
      </c>
    </row>
    <row r="3" spans="1:20" ht="15" x14ac:dyDescent="0.2">
      <c r="A3" s="41" t="s">
        <v>0</v>
      </c>
      <c r="B3" s="43" t="s">
        <v>1</v>
      </c>
      <c r="D3" s="41" t="s">
        <v>2</v>
      </c>
      <c r="E3" s="41"/>
      <c r="F3" s="41"/>
      <c r="G3" s="41"/>
      <c r="H3" s="41"/>
      <c r="I3" s="41"/>
      <c r="J3" s="25"/>
      <c r="K3" s="41" t="s">
        <v>4</v>
      </c>
      <c r="L3" s="41"/>
      <c r="M3" s="6"/>
      <c r="N3" s="41" t="s">
        <v>3</v>
      </c>
      <c r="O3" s="41"/>
      <c r="P3" s="6"/>
      <c r="Q3" s="41" t="s">
        <v>5</v>
      </c>
      <c r="R3" s="41"/>
      <c r="S3" s="6"/>
      <c r="T3" s="41" t="s">
        <v>6</v>
      </c>
    </row>
    <row r="4" spans="1:20" x14ac:dyDescent="0.2">
      <c r="A4" s="41"/>
      <c r="B4" s="43"/>
      <c r="D4" s="42" t="s">
        <v>7</v>
      </c>
      <c r="E4" s="42"/>
      <c r="F4" s="42" t="s">
        <v>8</v>
      </c>
      <c r="G4" s="42"/>
      <c r="H4" s="42" t="s">
        <v>9</v>
      </c>
      <c r="I4" s="42"/>
      <c r="J4" s="26"/>
      <c r="K4" s="41"/>
      <c r="L4" s="41"/>
      <c r="N4" s="41"/>
      <c r="O4" s="41"/>
      <c r="Q4" s="41"/>
      <c r="R4" s="41"/>
      <c r="T4" s="41"/>
    </row>
    <row r="5" spans="1:20" x14ac:dyDescent="0.2">
      <c r="A5" s="34" t="s">
        <v>10</v>
      </c>
      <c r="B5" s="34"/>
      <c r="D5" s="33">
        <f>VLOOKUP(E5,Matrix_A,2,0)</f>
        <v>8</v>
      </c>
      <c r="E5" s="33" t="s">
        <v>88</v>
      </c>
      <c r="F5" s="33">
        <f>VLOOKUP(G5,Matrix_B,2,0)</f>
        <v>3</v>
      </c>
      <c r="G5" s="33" t="s">
        <v>11</v>
      </c>
      <c r="H5" s="33">
        <f>VLOOKUP(I5,Matrix_C,2,0)</f>
        <v>6</v>
      </c>
      <c r="I5" s="33" t="s">
        <v>82</v>
      </c>
      <c r="J5" s="26"/>
      <c r="K5" s="33">
        <f>VLOOKUP(L5,Matrix_D,2,0)</f>
        <v>6</v>
      </c>
      <c r="L5" s="33" t="s">
        <v>4</v>
      </c>
      <c r="N5" s="33">
        <f>VLOOKUP(O5,Matrix_E,2,0)</f>
        <v>6</v>
      </c>
      <c r="O5" s="33" t="s">
        <v>12</v>
      </c>
      <c r="Q5" s="35">
        <f>VLOOKUP(R5,Matrix_F,2,0)</f>
        <v>6</v>
      </c>
      <c r="R5" s="33" t="s">
        <v>92</v>
      </c>
      <c r="T5" s="36">
        <f>IFERROR(SUM(D5:H5)*N5*K5*Q5,"")</f>
        <v>3672</v>
      </c>
    </row>
    <row r="6" spans="1:20" x14ac:dyDescent="0.2">
      <c r="A6" s="49" t="s">
        <v>13</v>
      </c>
      <c r="B6" s="50"/>
      <c r="D6" s="51"/>
      <c r="E6" s="52"/>
      <c r="F6" s="52"/>
      <c r="G6" s="52"/>
      <c r="H6" s="52"/>
      <c r="I6" s="53"/>
      <c r="J6" s="26"/>
      <c r="K6" s="51"/>
      <c r="L6" s="53"/>
      <c r="N6" s="51"/>
      <c r="O6" s="53"/>
      <c r="Q6" s="54"/>
      <c r="R6" s="55"/>
      <c r="T6" s="12"/>
    </row>
    <row r="7" spans="1:20" ht="76.5" x14ac:dyDescent="0.2">
      <c r="A7" s="2" t="s">
        <v>14</v>
      </c>
      <c r="B7" s="2" t="s">
        <v>15</v>
      </c>
      <c r="D7" s="13">
        <f>VLOOKUP(E7,Matrix_A,2,0)</f>
        <v>8</v>
      </c>
      <c r="E7" s="14" t="s">
        <v>88</v>
      </c>
      <c r="F7" s="15">
        <f>VLOOKUP(G7,Matrix_B,2,0)</f>
        <v>3</v>
      </c>
      <c r="G7" s="14" t="s">
        <v>11</v>
      </c>
      <c r="H7" s="13">
        <f>VLOOKUP(I7,Matrix_C,2,0)</f>
        <v>1</v>
      </c>
      <c r="I7" s="14" t="s">
        <v>17</v>
      </c>
      <c r="J7" s="26"/>
      <c r="K7" s="13">
        <f>VLOOKUP(L7,Matrix_D,2,0)</f>
        <v>6</v>
      </c>
      <c r="L7" s="14" t="s">
        <v>4</v>
      </c>
      <c r="N7" s="13">
        <f>VLOOKUP(O7,Matrix_E,2,0)</f>
        <v>6</v>
      </c>
      <c r="O7" s="14" t="s">
        <v>12</v>
      </c>
      <c r="Q7" s="16">
        <f>VLOOKUP(R7,Matrix_F,2,0)</f>
        <v>6</v>
      </c>
      <c r="R7" s="14" t="s">
        <v>92</v>
      </c>
      <c r="T7" s="10">
        <f t="shared" ref="T7:T43" si="0">IFERROR(SUM(D7:H7)*N7*K7*Q7,"")</f>
        <v>2592</v>
      </c>
    </row>
    <row r="8" spans="1:20" ht="63.75" x14ac:dyDescent="0.2">
      <c r="A8" s="2" t="s">
        <v>20</v>
      </c>
      <c r="B8" s="2" t="s">
        <v>21</v>
      </c>
      <c r="D8" s="13">
        <f>VLOOKUP(E8,Matrix_A,2,0)</f>
        <v>8</v>
      </c>
      <c r="E8" s="14" t="s">
        <v>88</v>
      </c>
      <c r="F8" s="15">
        <f>VLOOKUP(G8,Matrix_B,2,0)</f>
        <v>3</v>
      </c>
      <c r="G8" s="14" t="s">
        <v>11</v>
      </c>
      <c r="H8" s="13">
        <f>VLOOKUP(I8,Matrix_C,2,0)</f>
        <v>1</v>
      </c>
      <c r="I8" s="14" t="s">
        <v>17</v>
      </c>
      <c r="J8" s="26"/>
      <c r="K8" s="13">
        <f>VLOOKUP(L8,Matrix_D,2,0)</f>
        <v>1</v>
      </c>
      <c r="L8" s="14" t="s">
        <v>19</v>
      </c>
      <c r="N8" s="13">
        <f>VLOOKUP(O8,Matrix_E,2,0)</f>
        <v>6</v>
      </c>
      <c r="O8" s="14" t="s">
        <v>12</v>
      </c>
      <c r="Q8" s="16">
        <f>VLOOKUP(R8,Matrix_F,2,0)</f>
        <v>6</v>
      </c>
      <c r="R8" s="14" t="s">
        <v>92</v>
      </c>
      <c r="T8" s="10">
        <f t="shared" si="0"/>
        <v>432</v>
      </c>
    </row>
    <row r="9" spans="1:20" ht="76.5" x14ac:dyDescent="0.2">
      <c r="A9" s="2" t="s">
        <v>22</v>
      </c>
      <c r="B9" s="2" t="s">
        <v>23</v>
      </c>
      <c r="D9" s="13">
        <f>VLOOKUP(E9,Matrix_A,2,0)</f>
        <v>8</v>
      </c>
      <c r="E9" s="14" t="s">
        <v>88</v>
      </c>
      <c r="F9" s="15">
        <f>VLOOKUP(G9,Matrix_B,2,0)</f>
        <v>3</v>
      </c>
      <c r="G9" s="14" t="s">
        <v>11</v>
      </c>
      <c r="H9" s="13">
        <f>VLOOKUP(I9,Matrix_C,2,0)</f>
        <v>2</v>
      </c>
      <c r="I9" s="14" t="s">
        <v>91</v>
      </c>
      <c r="J9" s="26"/>
      <c r="K9" s="13">
        <f>VLOOKUP(L9,Matrix_D,2,0)</f>
        <v>1</v>
      </c>
      <c r="L9" s="14" t="s">
        <v>19</v>
      </c>
      <c r="N9" s="13">
        <f>VLOOKUP(O9,Matrix_E,2,0)</f>
        <v>3</v>
      </c>
      <c r="O9" s="14" t="s">
        <v>18</v>
      </c>
      <c r="Q9" s="16">
        <f>VLOOKUP(R9,Matrix_F,2,0)</f>
        <v>6</v>
      </c>
      <c r="R9" s="14" t="s">
        <v>92</v>
      </c>
      <c r="T9" s="10">
        <f t="shared" si="0"/>
        <v>234</v>
      </c>
    </row>
    <row r="10" spans="1:20" ht="25.5" x14ac:dyDescent="0.2">
      <c r="A10" s="2" t="s">
        <v>24</v>
      </c>
      <c r="B10" s="2" t="s">
        <v>25</v>
      </c>
      <c r="D10" s="13">
        <f>VLOOKUP(E10,Matrix_A,2,0)</f>
        <v>1</v>
      </c>
      <c r="E10" s="14" t="s">
        <v>26</v>
      </c>
      <c r="F10" s="15">
        <f>VLOOKUP(G10,Matrix_B,2,0)</f>
        <v>2</v>
      </c>
      <c r="G10" s="14" t="s">
        <v>27</v>
      </c>
      <c r="H10" s="13">
        <f>VLOOKUP(I10,Matrix_C,2,0)</f>
        <v>1</v>
      </c>
      <c r="I10" s="14" t="s">
        <v>17</v>
      </c>
      <c r="J10" s="26"/>
      <c r="K10" s="13">
        <f>VLOOKUP(L10,Matrix_D,2,0)</f>
        <v>1</v>
      </c>
      <c r="L10" s="14" t="s">
        <v>19</v>
      </c>
      <c r="N10" s="13">
        <f>VLOOKUP(O10,Matrix_E,2,0)</f>
        <v>1</v>
      </c>
      <c r="O10" s="14" t="s">
        <v>84</v>
      </c>
      <c r="Q10" s="16">
        <f>VLOOKUP(R10,Matrix_F,2,0)</f>
        <v>6</v>
      </c>
      <c r="R10" s="14" t="s">
        <v>92</v>
      </c>
      <c r="T10" s="10">
        <f t="shared" si="0"/>
        <v>24</v>
      </c>
    </row>
    <row r="11" spans="1:20" ht="38.25" x14ac:dyDescent="0.2">
      <c r="A11" s="2" t="s">
        <v>28</v>
      </c>
      <c r="B11" s="2" t="s">
        <v>29</v>
      </c>
      <c r="D11" s="13">
        <f>VLOOKUP(E11,Matrix_A,2,0)</f>
        <v>1</v>
      </c>
      <c r="E11" s="14" t="s">
        <v>26</v>
      </c>
      <c r="F11" s="15">
        <f>VLOOKUP(G11,Matrix_B,2,0)</f>
        <v>2</v>
      </c>
      <c r="G11" s="14" t="s">
        <v>27</v>
      </c>
      <c r="H11" s="13">
        <f>VLOOKUP(I11,Matrix_C,2,0)</f>
        <v>2</v>
      </c>
      <c r="I11" s="14" t="s">
        <v>91</v>
      </c>
      <c r="J11" s="26"/>
      <c r="K11" s="13">
        <f>VLOOKUP(L11,Matrix_D,2,0)</f>
        <v>1</v>
      </c>
      <c r="L11" s="14" t="s">
        <v>19</v>
      </c>
      <c r="N11" s="13">
        <f>VLOOKUP(O11,Matrix_E,2,0)</f>
        <v>1</v>
      </c>
      <c r="O11" s="14" t="s">
        <v>84</v>
      </c>
      <c r="Q11" s="16">
        <f>VLOOKUP(R11,Matrix_F,2,0)</f>
        <v>1</v>
      </c>
      <c r="R11" s="14" t="s">
        <v>94</v>
      </c>
      <c r="T11" s="10">
        <f t="shared" si="0"/>
        <v>5</v>
      </c>
    </row>
    <row r="12" spans="1:20" x14ac:dyDescent="0.2">
      <c r="A12" s="49" t="s">
        <v>30</v>
      </c>
      <c r="B12" s="50"/>
      <c r="D12" s="51"/>
      <c r="E12" s="52"/>
      <c r="F12" s="52"/>
      <c r="G12" s="52"/>
      <c r="H12" s="52"/>
      <c r="I12" s="53"/>
      <c r="J12" s="26"/>
      <c r="K12" s="51"/>
      <c r="L12" s="53"/>
      <c r="N12" s="51"/>
      <c r="O12" s="53"/>
      <c r="Q12" s="54"/>
      <c r="R12" s="55"/>
      <c r="T12" s="12"/>
    </row>
    <row r="13" spans="1:20" ht="51" x14ac:dyDescent="0.2">
      <c r="A13" s="2" t="s">
        <v>31</v>
      </c>
      <c r="B13" s="2" t="s">
        <v>90</v>
      </c>
      <c r="D13" s="13">
        <f t="shared" ref="D13:D18" si="1">VLOOKUP(E13,Matrix_A,2,0)</f>
        <v>8</v>
      </c>
      <c r="E13" s="14" t="s">
        <v>88</v>
      </c>
      <c r="F13" s="15">
        <f t="shared" ref="F13:F18" si="2">VLOOKUP(G13,Matrix_B,2,0)</f>
        <v>3</v>
      </c>
      <c r="G13" s="14" t="s">
        <v>11</v>
      </c>
      <c r="H13" s="13">
        <f t="shared" ref="H13:H18" si="3">VLOOKUP(I13,Matrix_C,2,0)</f>
        <v>2</v>
      </c>
      <c r="I13" s="14" t="s">
        <v>91</v>
      </c>
      <c r="J13" s="26"/>
      <c r="K13" s="13">
        <f t="shared" ref="K13:K18" si="4">VLOOKUP(L13,Matrix_D,2,0)</f>
        <v>6</v>
      </c>
      <c r="L13" s="14" t="s">
        <v>4</v>
      </c>
      <c r="N13" s="13">
        <f t="shared" ref="N13:N18" si="5">VLOOKUP(O13,Matrix_E,2,0)</f>
        <v>6</v>
      </c>
      <c r="O13" s="14" t="s">
        <v>12</v>
      </c>
      <c r="Q13" s="16">
        <f t="shared" ref="Q13:Q18" si="6">VLOOKUP(R13,Matrix_F,2,0)</f>
        <v>6</v>
      </c>
      <c r="R13" s="14" t="s">
        <v>92</v>
      </c>
      <c r="T13" s="10">
        <f t="shared" si="0"/>
        <v>2808</v>
      </c>
    </row>
    <row r="14" spans="1:20" ht="38.25" x14ac:dyDescent="0.2">
      <c r="A14" s="2" t="s">
        <v>32</v>
      </c>
      <c r="B14" s="2" t="s">
        <v>33</v>
      </c>
      <c r="D14" s="13">
        <f t="shared" si="1"/>
        <v>1</v>
      </c>
      <c r="E14" s="14" t="s">
        <v>26</v>
      </c>
      <c r="F14" s="15">
        <f t="shared" si="2"/>
        <v>1</v>
      </c>
      <c r="G14" s="14" t="s">
        <v>34</v>
      </c>
      <c r="H14" s="13">
        <f t="shared" si="3"/>
        <v>3</v>
      </c>
      <c r="I14" s="14" t="s">
        <v>89</v>
      </c>
      <c r="J14" s="26"/>
      <c r="K14" s="13">
        <f t="shared" si="4"/>
        <v>6</v>
      </c>
      <c r="L14" s="14" t="s">
        <v>4</v>
      </c>
      <c r="N14" s="13">
        <f t="shared" si="5"/>
        <v>6</v>
      </c>
      <c r="O14" s="14" t="s">
        <v>12</v>
      </c>
      <c r="Q14" s="16">
        <f t="shared" si="6"/>
        <v>2</v>
      </c>
      <c r="R14" s="14" t="s">
        <v>93</v>
      </c>
      <c r="T14" s="10">
        <f t="shared" si="0"/>
        <v>360</v>
      </c>
    </row>
    <row r="15" spans="1:20" ht="76.5" x14ac:dyDescent="0.2">
      <c r="A15" s="2" t="s">
        <v>35</v>
      </c>
      <c r="B15" s="2" t="s">
        <v>36</v>
      </c>
      <c r="D15" s="13">
        <f t="shared" si="1"/>
        <v>1</v>
      </c>
      <c r="E15" s="14" t="s">
        <v>26</v>
      </c>
      <c r="F15" s="15">
        <f t="shared" si="2"/>
        <v>1</v>
      </c>
      <c r="G15" s="14" t="s">
        <v>34</v>
      </c>
      <c r="H15" s="13">
        <f t="shared" si="3"/>
        <v>3</v>
      </c>
      <c r="I15" s="14" t="s">
        <v>89</v>
      </c>
      <c r="J15" s="26"/>
      <c r="K15" s="13">
        <f t="shared" si="4"/>
        <v>6</v>
      </c>
      <c r="L15" s="14" t="s">
        <v>4</v>
      </c>
      <c r="N15" s="13">
        <f t="shared" si="5"/>
        <v>3</v>
      </c>
      <c r="O15" s="14" t="s">
        <v>18</v>
      </c>
      <c r="Q15" s="16">
        <f t="shared" si="6"/>
        <v>1</v>
      </c>
      <c r="R15" s="14" t="s">
        <v>94</v>
      </c>
      <c r="T15" s="10">
        <f t="shared" si="0"/>
        <v>90</v>
      </c>
    </row>
    <row r="16" spans="1:20" ht="76.5" x14ac:dyDescent="0.2">
      <c r="A16" s="2" t="s">
        <v>37</v>
      </c>
      <c r="B16" s="2" t="s">
        <v>38</v>
      </c>
      <c r="D16" s="13">
        <f t="shared" si="1"/>
        <v>1</v>
      </c>
      <c r="E16" s="14" t="s">
        <v>26</v>
      </c>
      <c r="F16" s="15">
        <f t="shared" si="2"/>
        <v>1</v>
      </c>
      <c r="G16" s="14" t="s">
        <v>34</v>
      </c>
      <c r="H16" s="13">
        <f t="shared" si="3"/>
        <v>3</v>
      </c>
      <c r="I16" s="14" t="s">
        <v>89</v>
      </c>
      <c r="J16" s="26"/>
      <c r="K16" s="13">
        <f t="shared" si="4"/>
        <v>6</v>
      </c>
      <c r="L16" s="14" t="s">
        <v>4</v>
      </c>
      <c r="N16" s="13">
        <f t="shared" si="5"/>
        <v>3</v>
      </c>
      <c r="O16" s="14" t="s">
        <v>18</v>
      </c>
      <c r="Q16" s="16">
        <f t="shared" si="6"/>
        <v>1</v>
      </c>
      <c r="R16" s="14" t="s">
        <v>94</v>
      </c>
      <c r="T16" s="10">
        <f t="shared" si="0"/>
        <v>90</v>
      </c>
    </row>
    <row r="17" spans="1:20" ht="76.5" x14ac:dyDescent="0.2">
      <c r="A17" s="2" t="s">
        <v>39</v>
      </c>
      <c r="B17" s="2" t="s">
        <v>38</v>
      </c>
      <c r="D17" s="13">
        <f t="shared" si="1"/>
        <v>1</v>
      </c>
      <c r="E17" s="14" t="s">
        <v>26</v>
      </c>
      <c r="F17" s="15">
        <f t="shared" si="2"/>
        <v>1</v>
      </c>
      <c r="G17" s="14" t="s">
        <v>34</v>
      </c>
      <c r="H17" s="13">
        <f t="shared" si="3"/>
        <v>3</v>
      </c>
      <c r="I17" s="14" t="s">
        <v>89</v>
      </c>
      <c r="J17" s="26"/>
      <c r="K17" s="13">
        <f t="shared" si="4"/>
        <v>6</v>
      </c>
      <c r="L17" s="14" t="s">
        <v>4</v>
      </c>
      <c r="N17" s="13">
        <f t="shared" si="5"/>
        <v>3</v>
      </c>
      <c r="O17" s="14" t="s">
        <v>18</v>
      </c>
      <c r="Q17" s="16">
        <f t="shared" si="6"/>
        <v>1</v>
      </c>
      <c r="R17" s="14" t="s">
        <v>94</v>
      </c>
      <c r="T17" s="10">
        <f t="shared" si="0"/>
        <v>90</v>
      </c>
    </row>
    <row r="18" spans="1:20" ht="63.75" x14ac:dyDescent="0.2">
      <c r="A18" s="2" t="s">
        <v>40</v>
      </c>
      <c r="B18" s="2" t="s">
        <v>41</v>
      </c>
      <c r="D18" s="13">
        <f t="shared" si="1"/>
        <v>8</v>
      </c>
      <c r="E18" s="14" t="s">
        <v>88</v>
      </c>
      <c r="F18" s="15">
        <f t="shared" si="2"/>
        <v>3</v>
      </c>
      <c r="G18" s="14" t="s">
        <v>11</v>
      </c>
      <c r="H18" s="13">
        <f t="shared" si="3"/>
        <v>3</v>
      </c>
      <c r="I18" s="14" t="s">
        <v>89</v>
      </c>
      <c r="J18" s="26"/>
      <c r="K18" s="13">
        <f t="shared" si="4"/>
        <v>6</v>
      </c>
      <c r="L18" s="14" t="s">
        <v>4</v>
      </c>
      <c r="N18" s="13">
        <f t="shared" si="5"/>
        <v>6</v>
      </c>
      <c r="O18" s="14" t="s">
        <v>12</v>
      </c>
      <c r="Q18" s="16">
        <f t="shared" si="6"/>
        <v>6</v>
      </c>
      <c r="R18" s="14" t="s">
        <v>92</v>
      </c>
      <c r="T18" s="10">
        <f t="shared" si="0"/>
        <v>3024</v>
      </c>
    </row>
    <row r="19" spans="1:20" x14ac:dyDescent="0.2">
      <c r="A19" s="49" t="s">
        <v>42</v>
      </c>
      <c r="B19" s="50"/>
      <c r="D19" s="51"/>
      <c r="E19" s="52"/>
      <c r="F19" s="52"/>
      <c r="G19" s="52"/>
      <c r="H19" s="52"/>
      <c r="I19" s="53"/>
      <c r="J19" s="26"/>
      <c r="K19" s="51"/>
      <c r="L19" s="53"/>
      <c r="N19" s="51"/>
      <c r="O19" s="53"/>
      <c r="Q19" s="54"/>
      <c r="R19" s="55"/>
      <c r="T19" s="12"/>
    </row>
    <row r="20" spans="1:20" ht="25.5" x14ac:dyDescent="0.2">
      <c r="A20" s="2" t="s">
        <v>43</v>
      </c>
      <c r="B20" s="2" t="s">
        <v>44</v>
      </c>
      <c r="D20" s="13">
        <f t="shared" ref="D20:D25" si="7">VLOOKUP(E20,Matrix_A,2,0)</f>
        <v>1</v>
      </c>
      <c r="E20" s="14" t="s">
        <v>26</v>
      </c>
      <c r="F20" s="15">
        <f t="shared" ref="F20:F25" si="8">VLOOKUP(G20,Matrix_B,2,0)</f>
        <v>1</v>
      </c>
      <c r="G20" s="14" t="s">
        <v>34</v>
      </c>
      <c r="H20" s="13">
        <f t="shared" ref="H20:H25" si="9">VLOOKUP(I20,Matrix_C,2,0)</f>
        <v>3</v>
      </c>
      <c r="I20" s="14" t="s">
        <v>89</v>
      </c>
      <c r="J20" s="26"/>
      <c r="K20" s="13">
        <f t="shared" ref="K20:K25" si="10">VLOOKUP(L20,Matrix_D,2,0)</f>
        <v>1</v>
      </c>
      <c r="L20" s="14" t="s">
        <v>19</v>
      </c>
      <c r="N20" s="13">
        <f t="shared" ref="N20:N25" si="11">VLOOKUP(O20,Matrix_E,2,0)</f>
        <v>3</v>
      </c>
      <c r="O20" s="14" t="s">
        <v>18</v>
      </c>
      <c r="Q20" s="16">
        <f t="shared" ref="Q20:Q25" si="12">VLOOKUP(R20,Matrix_F,2,0)</f>
        <v>2</v>
      </c>
      <c r="R20" s="14" t="s">
        <v>93</v>
      </c>
      <c r="T20" s="10">
        <f t="shared" si="0"/>
        <v>30</v>
      </c>
    </row>
    <row r="21" spans="1:20" ht="76.5" x14ac:dyDescent="0.2">
      <c r="A21" s="2" t="s">
        <v>45</v>
      </c>
      <c r="B21" s="2" t="s">
        <v>38</v>
      </c>
      <c r="D21" s="13">
        <f t="shared" si="7"/>
        <v>1</v>
      </c>
      <c r="E21" s="14" t="s">
        <v>26</v>
      </c>
      <c r="F21" s="15">
        <f t="shared" si="8"/>
        <v>1</v>
      </c>
      <c r="G21" s="14" t="s">
        <v>34</v>
      </c>
      <c r="H21" s="13">
        <f t="shared" si="9"/>
        <v>3</v>
      </c>
      <c r="I21" s="14" t="s">
        <v>89</v>
      </c>
      <c r="J21" s="26"/>
      <c r="K21" s="13">
        <f t="shared" si="10"/>
        <v>6</v>
      </c>
      <c r="L21" s="14" t="s">
        <v>4</v>
      </c>
      <c r="N21" s="13">
        <f t="shared" si="11"/>
        <v>3</v>
      </c>
      <c r="O21" s="14" t="s">
        <v>18</v>
      </c>
      <c r="Q21" s="16">
        <f t="shared" si="12"/>
        <v>1</v>
      </c>
      <c r="R21" s="14" t="s">
        <v>94</v>
      </c>
      <c r="T21" s="10">
        <f t="shared" si="0"/>
        <v>90</v>
      </c>
    </row>
    <row r="22" spans="1:20" ht="76.5" x14ac:dyDescent="0.2">
      <c r="A22" s="2" t="s">
        <v>46</v>
      </c>
      <c r="B22" s="2" t="s">
        <v>47</v>
      </c>
      <c r="D22" s="13">
        <f t="shared" si="7"/>
        <v>2</v>
      </c>
      <c r="E22" s="14" t="s">
        <v>48</v>
      </c>
      <c r="F22" s="15">
        <f t="shared" si="8"/>
        <v>2</v>
      </c>
      <c r="G22" s="14" t="s">
        <v>27</v>
      </c>
      <c r="H22" s="13">
        <f t="shared" si="9"/>
        <v>3</v>
      </c>
      <c r="I22" s="14" t="s">
        <v>89</v>
      </c>
      <c r="J22" s="26"/>
      <c r="K22" s="13">
        <f t="shared" si="10"/>
        <v>6</v>
      </c>
      <c r="L22" s="14" t="s">
        <v>4</v>
      </c>
      <c r="N22" s="13">
        <f t="shared" si="11"/>
        <v>6</v>
      </c>
      <c r="O22" s="14" t="s">
        <v>12</v>
      </c>
      <c r="Q22" s="16">
        <f t="shared" si="12"/>
        <v>1</v>
      </c>
      <c r="R22" s="14" t="s">
        <v>94</v>
      </c>
      <c r="T22" s="10">
        <f t="shared" si="0"/>
        <v>252</v>
      </c>
    </row>
    <row r="23" spans="1:20" x14ac:dyDescent="0.2">
      <c r="A23" s="2" t="s">
        <v>49</v>
      </c>
      <c r="B23" s="2" t="s">
        <v>50</v>
      </c>
      <c r="D23" s="13">
        <f t="shared" si="7"/>
        <v>1</v>
      </c>
      <c r="E23" s="14" t="s">
        <v>26</v>
      </c>
      <c r="F23" s="15">
        <f t="shared" si="8"/>
        <v>2</v>
      </c>
      <c r="G23" s="14" t="s">
        <v>27</v>
      </c>
      <c r="H23" s="13">
        <f t="shared" si="9"/>
        <v>2</v>
      </c>
      <c r="I23" s="14" t="s">
        <v>91</v>
      </c>
      <c r="J23" s="26"/>
      <c r="K23" s="13">
        <f t="shared" si="10"/>
        <v>6</v>
      </c>
      <c r="L23" s="14" t="s">
        <v>4</v>
      </c>
      <c r="N23" s="13">
        <f t="shared" si="11"/>
        <v>1</v>
      </c>
      <c r="O23" s="14" t="s">
        <v>84</v>
      </c>
      <c r="Q23" s="16">
        <f t="shared" si="12"/>
        <v>0</v>
      </c>
      <c r="R23" s="14" t="s">
        <v>51</v>
      </c>
      <c r="T23" s="10">
        <f t="shared" si="0"/>
        <v>0</v>
      </c>
    </row>
    <row r="24" spans="1:20" x14ac:dyDescent="0.2">
      <c r="A24" s="2" t="s">
        <v>52</v>
      </c>
      <c r="B24" s="2" t="s">
        <v>50</v>
      </c>
      <c r="D24" s="13">
        <f t="shared" si="7"/>
        <v>1</v>
      </c>
      <c r="E24" s="14" t="s">
        <v>26</v>
      </c>
      <c r="F24" s="15">
        <f t="shared" si="8"/>
        <v>2</v>
      </c>
      <c r="G24" s="14" t="s">
        <v>27</v>
      </c>
      <c r="H24" s="13">
        <f t="shared" si="9"/>
        <v>3</v>
      </c>
      <c r="I24" s="14" t="s">
        <v>89</v>
      </c>
      <c r="J24" s="26"/>
      <c r="K24" s="13">
        <f t="shared" si="10"/>
        <v>6</v>
      </c>
      <c r="L24" s="14" t="s">
        <v>4</v>
      </c>
      <c r="N24" s="13">
        <f t="shared" si="11"/>
        <v>1</v>
      </c>
      <c r="O24" s="14" t="s">
        <v>84</v>
      </c>
      <c r="Q24" s="16">
        <f t="shared" si="12"/>
        <v>0</v>
      </c>
      <c r="R24" s="14" t="s">
        <v>51</v>
      </c>
      <c r="T24" s="10">
        <f t="shared" si="0"/>
        <v>0</v>
      </c>
    </row>
    <row r="25" spans="1:20" ht="63.75" x14ac:dyDescent="0.2">
      <c r="A25" s="2" t="s">
        <v>53</v>
      </c>
      <c r="B25" s="2" t="s">
        <v>54</v>
      </c>
      <c r="D25" s="13">
        <f t="shared" si="7"/>
        <v>8</v>
      </c>
      <c r="E25" s="14" t="s">
        <v>88</v>
      </c>
      <c r="F25" s="15">
        <f t="shared" si="8"/>
        <v>3</v>
      </c>
      <c r="G25" s="14" t="s">
        <v>11</v>
      </c>
      <c r="H25" s="13">
        <f t="shared" si="9"/>
        <v>3</v>
      </c>
      <c r="I25" s="14" t="s">
        <v>89</v>
      </c>
      <c r="J25" s="26"/>
      <c r="K25" s="13">
        <f t="shared" si="10"/>
        <v>6</v>
      </c>
      <c r="L25" s="14" t="s">
        <v>4</v>
      </c>
      <c r="N25" s="13">
        <f t="shared" si="11"/>
        <v>6</v>
      </c>
      <c r="O25" s="14" t="s">
        <v>12</v>
      </c>
      <c r="Q25" s="16">
        <f t="shared" si="12"/>
        <v>6</v>
      </c>
      <c r="R25" s="14" t="s">
        <v>92</v>
      </c>
      <c r="T25" s="10">
        <f t="shared" si="0"/>
        <v>3024</v>
      </c>
    </row>
    <row r="26" spans="1:20" x14ac:dyDescent="0.2">
      <c r="A26" s="49" t="s">
        <v>55</v>
      </c>
      <c r="B26" s="50"/>
      <c r="D26" s="51"/>
      <c r="E26" s="52"/>
      <c r="F26" s="52"/>
      <c r="G26" s="52"/>
      <c r="H26" s="52"/>
      <c r="I26" s="53"/>
      <c r="J26" s="26"/>
      <c r="K26" s="51"/>
      <c r="L26" s="53"/>
      <c r="N26" s="37"/>
      <c r="O26" s="38"/>
      <c r="Q26" s="39"/>
      <c r="R26" s="40"/>
      <c r="T26" s="12"/>
    </row>
    <row r="27" spans="1:20" ht="63.75" x14ac:dyDescent="0.2">
      <c r="A27" s="2" t="s">
        <v>56</v>
      </c>
      <c r="B27" s="2" t="s">
        <v>57</v>
      </c>
      <c r="D27" s="13">
        <f>VLOOKUP(E27,Matrix_A,2,0)</f>
        <v>1</v>
      </c>
      <c r="E27" s="14" t="s">
        <v>26</v>
      </c>
      <c r="F27" s="15">
        <f>VLOOKUP(G27,Matrix_B,2,0)</f>
        <v>1</v>
      </c>
      <c r="G27" s="14" t="s">
        <v>34</v>
      </c>
      <c r="H27" s="13">
        <f>VLOOKUP(I27,Matrix_C,2,0)</f>
        <v>1</v>
      </c>
      <c r="I27" s="14" t="s">
        <v>17</v>
      </c>
      <c r="J27" s="26"/>
      <c r="K27" s="13">
        <f>VLOOKUP(L27,Matrix_D,2,0)</f>
        <v>1</v>
      </c>
      <c r="L27" s="14" t="s">
        <v>19</v>
      </c>
      <c r="N27" s="13">
        <f>VLOOKUP(O27,Matrix_E,2,0)</f>
        <v>3</v>
      </c>
      <c r="O27" s="14" t="s">
        <v>18</v>
      </c>
      <c r="Q27" s="16">
        <f>VLOOKUP(R27,Matrix_F,2,0)</f>
        <v>6</v>
      </c>
      <c r="R27" s="14" t="s">
        <v>92</v>
      </c>
      <c r="T27" s="10">
        <f t="shared" si="0"/>
        <v>54</v>
      </c>
    </row>
    <row r="28" spans="1:20" x14ac:dyDescent="0.2">
      <c r="A28" s="2" t="s">
        <v>58</v>
      </c>
      <c r="B28" s="2"/>
      <c r="D28" s="13">
        <f>VLOOKUP(E28,Matrix_A,2,0)</f>
        <v>1</v>
      </c>
      <c r="E28" s="14" t="s">
        <v>26</v>
      </c>
      <c r="F28" s="15">
        <f>VLOOKUP(G28,Matrix_B,2,0)</f>
        <v>1</v>
      </c>
      <c r="G28" s="14" t="s">
        <v>34</v>
      </c>
      <c r="H28" s="13">
        <f>VLOOKUP(I28,Matrix_C,2,0)</f>
        <v>3</v>
      </c>
      <c r="I28" s="14" t="s">
        <v>89</v>
      </c>
      <c r="J28" s="26"/>
      <c r="K28" s="13">
        <f>VLOOKUP(L28,Matrix_D,2,0)</f>
        <v>1</v>
      </c>
      <c r="L28" s="14" t="s">
        <v>19</v>
      </c>
      <c r="N28" s="13">
        <f>VLOOKUP(O28,Matrix_E,2,0)</f>
        <v>3</v>
      </c>
      <c r="O28" s="14" t="s">
        <v>18</v>
      </c>
      <c r="Q28" s="16">
        <f>VLOOKUP(R28,Matrix_F,2,0)</f>
        <v>1</v>
      </c>
      <c r="R28" s="14" t="s">
        <v>94</v>
      </c>
      <c r="T28" s="10">
        <f t="shared" si="0"/>
        <v>15</v>
      </c>
    </row>
    <row r="29" spans="1:20" x14ac:dyDescent="0.2">
      <c r="A29" s="49" t="s">
        <v>59</v>
      </c>
      <c r="B29" s="50"/>
      <c r="D29" s="51"/>
      <c r="E29" s="52"/>
      <c r="F29" s="52"/>
      <c r="G29" s="52"/>
      <c r="H29" s="52"/>
      <c r="I29" s="53"/>
      <c r="J29" s="26"/>
      <c r="K29" s="51"/>
      <c r="L29" s="53"/>
      <c r="N29" s="37"/>
      <c r="O29" s="38"/>
      <c r="Q29" s="39"/>
      <c r="R29" s="40"/>
      <c r="T29" s="12"/>
    </row>
    <row r="30" spans="1:20" ht="63.75" x14ac:dyDescent="0.2">
      <c r="A30" s="2" t="s">
        <v>60</v>
      </c>
      <c r="B30" s="2" t="s">
        <v>57</v>
      </c>
      <c r="D30" s="13">
        <f>VLOOKUP(E30,Matrix_A,2,0)</f>
        <v>2</v>
      </c>
      <c r="E30" s="14" t="s">
        <v>48</v>
      </c>
      <c r="F30" s="15">
        <f>VLOOKUP(G30,Matrix_B,2,0)</f>
        <v>2</v>
      </c>
      <c r="G30" s="14" t="s">
        <v>27</v>
      </c>
      <c r="H30" s="13">
        <f>VLOOKUP(I30,Matrix_C,2,0)</f>
        <v>1</v>
      </c>
      <c r="I30" s="14" t="s">
        <v>17</v>
      </c>
      <c r="J30" s="26"/>
      <c r="K30" s="13">
        <f>VLOOKUP(L30,Matrix_D,2,0)</f>
        <v>1</v>
      </c>
      <c r="L30" s="14" t="s">
        <v>19</v>
      </c>
      <c r="N30" s="13">
        <f>VLOOKUP(O30,Matrix_E,2,0)</f>
        <v>3</v>
      </c>
      <c r="O30" s="14" t="s">
        <v>18</v>
      </c>
      <c r="Q30" s="16">
        <f>VLOOKUP(R30,Matrix_F,2,0)</f>
        <v>1</v>
      </c>
      <c r="R30" s="14" t="s">
        <v>94</v>
      </c>
      <c r="T30" s="10">
        <f t="shared" si="0"/>
        <v>15</v>
      </c>
    </row>
    <row r="31" spans="1:20" x14ac:dyDescent="0.2">
      <c r="A31" s="2" t="s">
        <v>61</v>
      </c>
      <c r="B31" s="2" t="s">
        <v>50</v>
      </c>
      <c r="D31" s="13">
        <f>VLOOKUP(E31,Matrix_A,2,0)</f>
        <v>2</v>
      </c>
      <c r="E31" s="14" t="s">
        <v>48</v>
      </c>
      <c r="F31" s="15">
        <f>VLOOKUP(G31,Matrix_B,2,0)</f>
        <v>3</v>
      </c>
      <c r="G31" s="14" t="s">
        <v>11</v>
      </c>
      <c r="H31" s="13">
        <f>VLOOKUP(I31,Matrix_C,2,0)</f>
        <v>3</v>
      </c>
      <c r="I31" s="14" t="s">
        <v>89</v>
      </c>
      <c r="J31" s="26"/>
      <c r="K31" s="13">
        <f>VLOOKUP(L31,Matrix_D,2,0)</f>
        <v>1</v>
      </c>
      <c r="L31" s="14" t="s">
        <v>19</v>
      </c>
      <c r="N31" s="13">
        <f>VLOOKUP(O31,Matrix_E,2,0)</f>
        <v>1</v>
      </c>
      <c r="O31" s="14" t="s">
        <v>84</v>
      </c>
      <c r="Q31" s="16">
        <f>VLOOKUP(R31,Matrix_F,2,0)</f>
        <v>0</v>
      </c>
      <c r="R31" s="14" t="s">
        <v>51</v>
      </c>
      <c r="T31" s="10">
        <f t="shared" si="0"/>
        <v>0</v>
      </c>
    </row>
    <row r="32" spans="1:20" ht="51" x14ac:dyDescent="0.2">
      <c r="A32" s="2" t="s">
        <v>62</v>
      </c>
      <c r="B32" s="2" t="s">
        <v>95</v>
      </c>
      <c r="D32" s="13">
        <f>VLOOKUP(E32,Matrix_A,2,0)</f>
        <v>8</v>
      </c>
      <c r="E32" s="14" t="s">
        <v>88</v>
      </c>
      <c r="F32" s="15">
        <f>VLOOKUP(G32,Matrix_B,2,0)</f>
        <v>3</v>
      </c>
      <c r="G32" s="14" t="s">
        <v>11</v>
      </c>
      <c r="H32" s="13">
        <f>VLOOKUP(I32,Matrix_C,2,0)</f>
        <v>3</v>
      </c>
      <c r="I32" s="14" t="s">
        <v>89</v>
      </c>
      <c r="J32" s="26"/>
      <c r="K32" s="13">
        <f>VLOOKUP(L32,Matrix_D,2,0)</f>
        <v>6</v>
      </c>
      <c r="L32" s="14" t="s">
        <v>4</v>
      </c>
      <c r="N32" s="13">
        <f>VLOOKUP(O32,Matrix_E,2,0)</f>
        <v>6</v>
      </c>
      <c r="O32" s="14" t="s">
        <v>12</v>
      </c>
      <c r="Q32" s="16">
        <f>VLOOKUP(R32,Matrix_F,2,0)</f>
        <v>6</v>
      </c>
      <c r="R32" s="14" t="s">
        <v>92</v>
      </c>
      <c r="T32" s="10">
        <f t="shared" si="0"/>
        <v>3024</v>
      </c>
    </row>
    <row r="33" spans="1:20" ht="76.5" x14ac:dyDescent="0.2">
      <c r="A33" s="2" t="s">
        <v>63</v>
      </c>
      <c r="B33" s="2" t="s">
        <v>64</v>
      </c>
      <c r="D33" s="13">
        <f>VLOOKUP(E33,Matrix_A,2,0)</f>
        <v>2</v>
      </c>
      <c r="E33" s="14" t="s">
        <v>48</v>
      </c>
      <c r="F33" s="15">
        <f>VLOOKUP(G33,Matrix_B,2,0)</f>
        <v>2</v>
      </c>
      <c r="G33" s="14" t="s">
        <v>27</v>
      </c>
      <c r="H33" s="13">
        <f>VLOOKUP(I33,Matrix_C,2,0)</f>
        <v>3</v>
      </c>
      <c r="I33" s="14" t="s">
        <v>89</v>
      </c>
      <c r="J33" s="26"/>
      <c r="K33" s="13">
        <f>VLOOKUP(L33,Matrix_D,2,0)</f>
        <v>1</v>
      </c>
      <c r="L33" s="14" t="s">
        <v>19</v>
      </c>
      <c r="N33" s="13">
        <f>VLOOKUP(O33,Matrix_E,2,0)</f>
        <v>3</v>
      </c>
      <c r="O33" s="14" t="s">
        <v>18</v>
      </c>
      <c r="Q33" s="16">
        <f>VLOOKUP(R33,Matrix_F,2,0)</f>
        <v>6</v>
      </c>
      <c r="R33" s="14" t="s">
        <v>92</v>
      </c>
      <c r="T33" s="10">
        <f t="shared" si="0"/>
        <v>126</v>
      </c>
    </row>
    <row r="34" spans="1:20" x14ac:dyDescent="0.2">
      <c r="A34" s="48" t="s">
        <v>65</v>
      </c>
      <c r="B34" s="47"/>
      <c r="D34" s="51"/>
      <c r="E34" s="52"/>
      <c r="F34" s="52"/>
      <c r="G34" s="52"/>
      <c r="H34" s="52"/>
      <c r="I34" s="53"/>
      <c r="J34" s="26"/>
      <c r="K34" s="46"/>
      <c r="L34" s="47"/>
      <c r="N34" s="46"/>
      <c r="O34" s="47"/>
      <c r="Q34" s="44"/>
      <c r="R34" s="45"/>
      <c r="T34" s="12"/>
    </row>
    <row r="35" spans="1:20" ht="25.5" customHeight="1" x14ac:dyDescent="0.2">
      <c r="A35" s="49" t="s">
        <v>66</v>
      </c>
      <c r="B35" s="50"/>
      <c r="D35" s="51"/>
      <c r="E35" s="52"/>
      <c r="F35" s="52"/>
      <c r="G35" s="52"/>
      <c r="H35" s="52"/>
      <c r="I35" s="53"/>
      <c r="J35" s="26"/>
      <c r="K35" s="51"/>
      <c r="L35" s="53"/>
      <c r="N35" s="51"/>
      <c r="O35" s="53"/>
      <c r="Q35" s="54"/>
      <c r="R35" s="55"/>
      <c r="T35" s="12"/>
    </row>
    <row r="36" spans="1:20" ht="25.5" x14ac:dyDescent="0.2">
      <c r="A36" s="2" t="s">
        <v>67</v>
      </c>
      <c r="B36" s="2" t="s">
        <v>68</v>
      </c>
      <c r="D36" s="13">
        <f>VLOOKUP(E36,Matrix_A,2,0)</f>
        <v>2</v>
      </c>
      <c r="E36" s="14" t="s">
        <v>48</v>
      </c>
      <c r="F36" s="15">
        <f>VLOOKUP(G36,Matrix_B,2,0)</f>
        <v>2</v>
      </c>
      <c r="G36" s="14" t="s">
        <v>27</v>
      </c>
      <c r="H36" s="13">
        <f>VLOOKUP(I36,Matrix_C,2,0)</f>
        <v>2</v>
      </c>
      <c r="I36" s="14" t="s">
        <v>91</v>
      </c>
      <c r="J36" s="26"/>
      <c r="K36" s="13">
        <f>VLOOKUP(L36,Matrix_D,2,0)</f>
        <v>1</v>
      </c>
      <c r="L36" s="14" t="s">
        <v>19</v>
      </c>
      <c r="N36" s="13">
        <f>VLOOKUP(O36,Matrix_E,2,0)</f>
        <v>6</v>
      </c>
      <c r="O36" s="14" t="s">
        <v>12</v>
      </c>
      <c r="Q36" s="16">
        <f>VLOOKUP(R36,Matrix_F,2,0)</f>
        <v>1</v>
      </c>
      <c r="R36" s="14" t="s">
        <v>94</v>
      </c>
      <c r="T36" s="10">
        <f t="shared" si="0"/>
        <v>36</v>
      </c>
    </row>
    <row r="37" spans="1:20" ht="63.75" x14ac:dyDescent="0.2">
      <c r="A37" s="2" t="s">
        <v>69</v>
      </c>
      <c r="B37" s="2" t="s">
        <v>70</v>
      </c>
      <c r="D37" s="13">
        <f>VLOOKUP(E37,Matrix_A,2,0)</f>
        <v>8</v>
      </c>
      <c r="E37" s="14" t="s">
        <v>88</v>
      </c>
      <c r="F37" s="15">
        <f>VLOOKUP(G37,Matrix_B,2,0)</f>
        <v>3</v>
      </c>
      <c r="G37" s="14" t="s">
        <v>11</v>
      </c>
      <c r="H37" s="13">
        <f>VLOOKUP(I37,Matrix_C,2,0)</f>
        <v>3</v>
      </c>
      <c r="I37" s="14" t="s">
        <v>89</v>
      </c>
      <c r="J37" s="26"/>
      <c r="K37" s="13">
        <f>VLOOKUP(L37,Matrix_D,2,0)</f>
        <v>1</v>
      </c>
      <c r="L37" s="14" t="s">
        <v>19</v>
      </c>
      <c r="N37" s="13">
        <f>VLOOKUP(O37,Matrix_E,2,0)</f>
        <v>3</v>
      </c>
      <c r="O37" s="14" t="s">
        <v>18</v>
      </c>
      <c r="Q37" s="16">
        <f>VLOOKUP(R37,Matrix_F,2,0)</f>
        <v>6</v>
      </c>
      <c r="R37" s="14" t="s">
        <v>92</v>
      </c>
      <c r="T37" s="10">
        <f t="shared" si="0"/>
        <v>252</v>
      </c>
    </row>
    <row r="38" spans="1:20" x14ac:dyDescent="0.2">
      <c r="A38" s="2" t="s">
        <v>71</v>
      </c>
      <c r="B38" s="2"/>
      <c r="D38" s="13">
        <f>VLOOKUP(E38,Matrix_A,2,0)</f>
        <v>1</v>
      </c>
      <c r="E38" s="14" t="s">
        <v>26</v>
      </c>
      <c r="F38" s="15">
        <f>VLOOKUP(G38,Matrix_B,2,0)</f>
        <v>2</v>
      </c>
      <c r="G38" s="14" t="s">
        <v>27</v>
      </c>
      <c r="H38" s="13">
        <f>VLOOKUP(I38,Matrix_C,2,0)</f>
        <v>2</v>
      </c>
      <c r="I38" s="14" t="s">
        <v>91</v>
      </c>
      <c r="J38" s="26"/>
      <c r="K38" s="13">
        <f>VLOOKUP(L38,Matrix_D,2,0)</f>
        <v>1</v>
      </c>
      <c r="L38" s="14" t="s">
        <v>19</v>
      </c>
      <c r="N38" s="13">
        <f>VLOOKUP(O38,Matrix_E,2,0)</f>
        <v>1</v>
      </c>
      <c r="O38" s="14" t="s">
        <v>84</v>
      </c>
      <c r="Q38" s="16">
        <f>VLOOKUP(R38,Matrix_F,2,0)</f>
        <v>0</v>
      </c>
      <c r="R38" s="14" t="s">
        <v>51</v>
      </c>
      <c r="T38" s="10">
        <f t="shared" si="0"/>
        <v>0</v>
      </c>
    </row>
    <row r="39" spans="1:20" x14ac:dyDescent="0.2">
      <c r="A39" s="49" t="s">
        <v>72</v>
      </c>
      <c r="B39" s="50"/>
      <c r="D39" s="51"/>
      <c r="E39" s="52"/>
      <c r="F39" s="52"/>
      <c r="G39" s="52"/>
      <c r="H39" s="52"/>
      <c r="I39" s="53"/>
      <c r="J39" s="26"/>
      <c r="K39" s="51"/>
      <c r="L39" s="53"/>
      <c r="N39" s="37"/>
      <c r="O39" s="38"/>
      <c r="Q39" s="39"/>
      <c r="R39" s="40"/>
      <c r="T39" s="12"/>
    </row>
    <row r="40" spans="1:20" ht="25.5" x14ac:dyDescent="0.2">
      <c r="A40" s="2" t="s">
        <v>73</v>
      </c>
      <c r="B40" s="2" t="s">
        <v>74</v>
      </c>
      <c r="D40" s="13">
        <f>VLOOKUP(E40,Matrix_A,2,0)</f>
        <v>2</v>
      </c>
      <c r="E40" s="14" t="s">
        <v>48</v>
      </c>
      <c r="F40" s="15">
        <f>VLOOKUP(G40,Matrix_B,2,0)</f>
        <v>2</v>
      </c>
      <c r="G40" s="14" t="s">
        <v>27</v>
      </c>
      <c r="H40" s="13">
        <f>VLOOKUP(I40,Matrix_C,2,0)</f>
        <v>1</v>
      </c>
      <c r="I40" s="14" t="s">
        <v>17</v>
      </c>
      <c r="J40" s="26"/>
      <c r="K40" s="13">
        <f>VLOOKUP(L40,Matrix_D,2,0)</f>
        <v>1</v>
      </c>
      <c r="L40" s="14" t="s">
        <v>19</v>
      </c>
      <c r="N40" s="13">
        <f>VLOOKUP(O40,Matrix_E,2,0)</f>
        <v>6</v>
      </c>
      <c r="O40" s="14" t="s">
        <v>12</v>
      </c>
      <c r="Q40" s="16">
        <f>VLOOKUP(R40,Matrix_F,2,0)</f>
        <v>6</v>
      </c>
      <c r="R40" s="14" t="s">
        <v>92</v>
      </c>
      <c r="T40" s="10">
        <f t="shared" si="0"/>
        <v>180</v>
      </c>
    </row>
    <row r="41" spans="1:20" x14ac:dyDescent="0.2">
      <c r="A41" s="2" t="s">
        <v>75</v>
      </c>
      <c r="B41" s="2" t="s">
        <v>76</v>
      </c>
      <c r="D41" s="13">
        <f>VLOOKUP(E41,Matrix_A,2,0)</f>
        <v>1</v>
      </c>
      <c r="E41" s="14" t="s">
        <v>26</v>
      </c>
      <c r="F41" s="15">
        <f>VLOOKUP(G41,Matrix_B,2,0)</f>
        <v>2</v>
      </c>
      <c r="G41" s="14" t="s">
        <v>27</v>
      </c>
      <c r="H41" s="13">
        <f>VLOOKUP(I41,Matrix_C,2,0)</f>
        <v>1</v>
      </c>
      <c r="I41" s="14" t="s">
        <v>17</v>
      </c>
      <c r="J41" s="26"/>
      <c r="K41" s="13">
        <f>VLOOKUP(L41,Matrix_D,2,0)</f>
        <v>1</v>
      </c>
      <c r="L41" s="14" t="s">
        <v>19</v>
      </c>
      <c r="N41" s="13">
        <f>VLOOKUP(O41,Matrix_E,2,0)</f>
        <v>3</v>
      </c>
      <c r="O41" s="14" t="s">
        <v>18</v>
      </c>
      <c r="Q41" s="16">
        <f>VLOOKUP(R41,Matrix_F,2,0)</f>
        <v>6</v>
      </c>
      <c r="R41" s="14" t="s">
        <v>92</v>
      </c>
      <c r="T41" s="10">
        <f t="shared" si="0"/>
        <v>72</v>
      </c>
    </row>
    <row r="42" spans="1:20" x14ac:dyDescent="0.2">
      <c r="A42" s="2" t="s">
        <v>77</v>
      </c>
      <c r="B42" s="2"/>
      <c r="D42" s="13">
        <f>VLOOKUP(E42,Matrix_A,2,0)</f>
        <v>1</v>
      </c>
      <c r="E42" s="14" t="s">
        <v>26</v>
      </c>
      <c r="F42" s="15">
        <f>VLOOKUP(G42,Matrix_B,2,0)</f>
        <v>1</v>
      </c>
      <c r="G42" s="14" t="s">
        <v>34</v>
      </c>
      <c r="H42" s="13">
        <f>VLOOKUP(I42,Matrix_C,2,0)</f>
        <v>1</v>
      </c>
      <c r="I42" s="14" t="s">
        <v>17</v>
      </c>
      <c r="J42" s="26"/>
      <c r="K42" s="13">
        <f>VLOOKUP(L42,Matrix_D,2,0)</f>
        <v>1</v>
      </c>
      <c r="L42" s="14" t="s">
        <v>19</v>
      </c>
      <c r="N42" s="13">
        <f>VLOOKUP(O42,Matrix_E,2,0)</f>
        <v>1</v>
      </c>
      <c r="O42" s="14" t="s">
        <v>84</v>
      </c>
      <c r="Q42" s="16">
        <f>VLOOKUP(R42,Matrix_F,2,0)</f>
        <v>6</v>
      </c>
      <c r="R42" s="14" t="s">
        <v>92</v>
      </c>
      <c r="T42" s="10">
        <f t="shared" si="0"/>
        <v>18</v>
      </c>
    </row>
    <row r="43" spans="1:20" x14ac:dyDescent="0.2">
      <c r="A43" s="49" t="s">
        <v>78</v>
      </c>
      <c r="B43" s="50"/>
      <c r="D43" s="51" t="str">
        <f t="shared" ref="D43" si="13">IF(E43="1 bis 10",1,IF(E43="11 bis 99",2,IF(E43="100 bis 249",3,IF(E43="ab 250",4,""))))</f>
        <v/>
      </c>
      <c r="E43" s="52"/>
      <c r="F43" s="52"/>
      <c r="G43" s="52"/>
      <c r="H43" s="52"/>
      <c r="I43" s="53"/>
      <c r="J43" s="26"/>
      <c r="K43" s="51" t="str">
        <f t="shared" ref="K43" si="14">IF(L43="keine Patientengefährdung",1,IF(L43="Patientengefährdung ",4,""))</f>
        <v/>
      </c>
      <c r="L43" s="53"/>
      <c r="N43" s="37" t="str">
        <f t="shared" ref="N43" si="15">IF(O43="keine gravierenden Schwächen",1,IF(O43="wenige Prozesssschwächen",2,IF(O43="nachweisliche Prozessschwächen ",3,IF(O43="gravierende Prozessschwächen ",4,""))))</f>
        <v/>
      </c>
      <c r="O43" s="38"/>
      <c r="Q43" s="39" t="str">
        <f t="shared" ref="Q43" si="16">IF(R43="Mitarbeiterzufriedenheit ",1,IF(R43="Lean Management ",2,IF(R43="Einsparung Personal ",3, IF(R43="Konkrete finanzielle Einsparungen",8,IF(R43="kein Potenzial",0,"")))))</f>
        <v/>
      </c>
      <c r="R43" s="40"/>
      <c r="T43" s="12" t="str">
        <f t="shared" si="0"/>
        <v/>
      </c>
    </row>
    <row r="44" spans="1:20" x14ac:dyDescent="0.2">
      <c r="T44" s="6"/>
    </row>
    <row r="45" spans="1:20" x14ac:dyDescent="0.2">
      <c r="T45" s="6"/>
    </row>
  </sheetData>
  <mergeCells count="47">
    <mergeCell ref="N35:O35"/>
    <mergeCell ref="Q35:R35"/>
    <mergeCell ref="Q34:R34"/>
    <mergeCell ref="N34:O34"/>
    <mergeCell ref="Q19:R19"/>
    <mergeCell ref="N19:O19"/>
    <mergeCell ref="Q12:R12"/>
    <mergeCell ref="N12:O12"/>
    <mergeCell ref="Q6:R6"/>
    <mergeCell ref="N6:O6"/>
    <mergeCell ref="K19:L19"/>
    <mergeCell ref="K12:L12"/>
    <mergeCell ref="K6:L6"/>
    <mergeCell ref="K43:L43"/>
    <mergeCell ref="K39:L39"/>
    <mergeCell ref="K34:L34"/>
    <mergeCell ref="K29:L29"/>
    <mergeCell ref="K26:L26"/>
    <mergeCell ref="K35:L35"/>
    <mergeCell ref="D6:I6"/>
    <mergeCell ref="D43:I43"/>
    <mergeCell ref="D39:I39"/>
    <mergeCell ref="D34:I34"/>
    <mergeCell ref="D29:I29"/>
    <mergeCell ref="D26:I26"/>
    <mergeCell ref="D35:I35"/>
    <mergeCell ref="A34:B34"/>
    <mergeCell ref="A39:B39"/>
    <mergeCell ref="A43:B43"/>
    <mergeCell ref="D19:I19"/>
    <mergeCell ref="D12:I12"/>
    <mergeCell ref="A35:B35"/>
    <mergeCell ref="A6:B6"/>
    <mergeCell ref="A12:B12"/>
    <mergeCell ref="A19:B19"/>
    <mergeCell ref="A29:B29"/>
    <mergeCell ref="A26:B26"/>
    <mergeCell ref="T3:T4"/>
    <mergeCell ref="Q3:R4"/>
    <mergeCell ref="K3:L4"/>
    <mergeCell ref="A3:A4"/>
    <mergeCell ref="B3:B4"/>
    <mergeCell ref="N3:O4"/>
    <mergeCell ref="H4:I4"/>
    <mergeCell ref="D3:I3"/>
    <mergeCell ref="D4:E4"/>
    <mergeCell ref="F4:G4"/>
  </mergeCells>
  <conditionalFormatting sqref="D5:T43">
    <cfRule type="containsErrors" dxfId="0" priority="1">
      <formula>ISERROR(D5)</formula>
    </cfRule>
  </conditionalFormatting>
  <dataValidations count="9">
    <dataValidation type="list" allowBlank="1" showInputMessage="1" showErrorMessage="1" sqref="O42 O9 O8 O41 O10 O11 O13 O14 O15 O16 O17 O18 O20 O21 O22 O23 O24 O25 O27 O28 O30 O31 O32 O33 O36 O37 O38 O40 O7" xr:uid="{610396E8-8860-4B9A-BFF6-0DD4D7FEC14C}">
      <formula1>IF($K7=6,Tab_E_1,Tab_E)</formula1>
    </dataValidation>
    <dataValidation type="list" allowBlank="1" showInputMessage="1" showErrorMessage="1" sqref="R5" xr:uid="{4FCEE30D-E005-4C53-9DE3-BFC9F1A143A5}">
      <formula1>IF($K5=6,Tab_F_1,Tab_F)</formula1>
    </dataValidation>
    <dataValidation type="list" allowBlank="1" showInputMessage="1" showErrorMessage="1" sqref="L5" xr:uid="{E144B567-38E8-47A1-970E-49859992D0A2}">
      <formula1>Tab_D</formula1>
    </dataValidation>
    <dataValidation type="list" allowBlank="1" showInputMessage="1" showErrorMessage="1" sqref="I5" xr:uid="{DCA0F8B2-1C3B-45B6-9CEC-393718176DFC}">
      <formula1>Tab_C</formula1>
    </dataValidation>
    <dataValidation type="list" allowBlank="1" showInputMessage="1" showErrorMessage="1" sqref="G5" xr:uid="{6DCD3159-68B9-4926-8FF2-5B88596C6005}">
      <formula1>Tab_B</formula1>
    </dataValidation>
    <dataValidation type="list" allowBlank="1" showInputMessage="1" showErrorMessage="1" sqref="E5" xr:uid="{62D18CDB-DB7B-40D4-BBB2-973E08746D5E}">
      <formula1>Tab_A</formula1>
    </dataValidation>
    <dataValidation type="list" allowBlank="1" showInputMessage="1" showErrorMessage="1" sqref="O44:O45 P5:P45" xr:uid="{00000000-0002-0000-0000-000002000000}">
      <formula1>IF($K3=6,INDEX(Tab_E,3),Tab_E)</formula1>
    </dataValidation>
    <dataValidation type="list" allowBlank="1" showInputMessage="1" showErrorMessage="1" sqref="R7:R11 R13:R18 R40:R42 R36:R38 R27:R28 R20:R25 R30:R33" xr:uid="{00000000-0002-0000-0000-000006000000}">
      <formula1>IF($K5=6,Tab_F_1,Tab_F)</formula1>
    </dataValidation>
    <dataValidation type="list" allowBlank="1" showInputMessage="1" showErrorMessage="1" sqref="O5" xr:uid="{EFD049A3-F500-4FC7-B275-3298E6C446CE}">
      <formula1>IF($K5=6,Tab_E_1,Tab_E)</formula1>
    </dataValidation>
  </dataValidations>
  <pageMargins left="0.7" right="0.7" top="0.78740157499999996" bottom="0.78740157499999996" header="0.3" footer="0.3"/>
  <pageSetup paperSize="8" scale="6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3000000}">
          <x14:formula1>
            <xm:f>Stammdaten!$B$13:$B$16</xm:f>
          </x14:formula1>
          <xm:sqref>I40:I42 I27:I28 I20:I25 I36:I38 I7:I11 I13:I18 I30:I33 M5:M43 J5:J43 I44:M45</xm:sqref>
        </x14:dataValidation>
        <x14:dataValidation type="list" allowBlank="1" showInputMessage="1" showErrorMessage="1" xr:uid="{00000000-0002-0000-0000-000001000000}">
          <x14:formula1>
            <xm:f>Stammdaten!$B$19:$B$20</xm:f>
          </x14:formula1>
          <xm:sqref>L36:L38 L27:L28 L20:L25 L13:L18 L7:L11 L40:L42 L30:L33 L44:L45 M5:M45</xm:sqref>
        </x14:dataValidation>
        <x14:dataValidation type="list" allowBlank="1" showInputMessage="1" showErrorMessage="1" xr:uid="{00000000-0002-0000-0000-000000000000}">
          <x14:formula1>
            <xm:f>Stammdaten!$B$28:$B$30</xm:f>
          </x14:formula1>
          <xm:sqref>R44:S45 S5:S43</xm:sqref>
        </x14:dataValidation>
        <x14:dataValidation type="list" allowBlank="1" showInputMessage="1" showErrorMessage="1" xr:uid="{00000000-0002-0000-0000-000004000000}">
          <x14:formula1>
            <xm:f>Stammdaten!$B$8:$B$10</xm:f>
          </x14:formula1>
          <xm:sqref>G7:G11 G13:G18 G40:G42 G36:G38 G27:G28 G20:G25 G30:G33 G44:G45</xm:sqref>
        </x14:dataValidation>
        <x14:dataValidation type="list" allowBlank="1" showInputMessage="1" showErrorMessage="1" xr:uid="{00000000-0002-0000-0000-000005000000}">
          <x14:formula1>
            <xm:f>Stammdaten!$B$2:$B$5</xm:f>
          </x14:formula1>
          <xm:sqref>E7:E11 E13:E18 E40:E42 E36:E38 E27:E28 E20:E25 E30:E33 E44:E45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1"/>
  <sheetViews>
    <sheetView workbookViewId="0">
      <selection activeCell="G15" sqref="G15"/>
    </sheetView>
  </sheetViews>
  <sheetFormatPr baseColWidth="10" defaultColWidth="11.42578125" defaultRowHeight="12.75" x14ac:dyDescent="0.2"/>
  <cols>
    <col min="1" max="1" width="24.85546875" customWidth="1"/>
    <col min="2" max="2" width="42.85546875" customWidth="1"/>
  </cols>
  <sheetData>
    <row r="1" spans="1:3" x14ac:dyDescent="0.2">
      <c r="A1" s="22" t="s">
        <v>79</v>
      </c>
      <c r="B1" s="23"/>
      <c r="C1" s="23"/>
    </row>
    <row r="2" spans="1:3" x14ac:dyDescent="0.2">
      <c r="A2" s="17"/>
      <c r="B2" t="s">
        <v>26</v>
      </c>
      <c r="C2" s="27">
        <v>1</v>
      </c>
    </row>
    <row r="3" spans="1:3" x14ac:dyDescent="0.2">
      <c r="A3" s="18"/>
      <c r="B3" t="s">
        <v>48</v>
      </c>
      <c r="C3" s="27">
        <v>2</v>
      </c>
    </row>
    <row r="4" spans="1:3" x14ac:dyDescent="0.2">
      <c r="A4" s="18"/>
      <c r="B4" t="s">
        <v>16</v>
      </c>
      <c r="C4" s="27">
        <v>6</v>
      </c>
    </row>
    <row r="5" spans="1:3" x14ac:dyDescent="0.2">
      <c r="A5" s="18"/>
      <c r="B5" t="s">
        <v>88</v>
      </c>
      <c r="C5" s="27">
        <v>8</v>
      </c>
    </row>
    <row r="6" spans="1:3" x14ac:dyDescent="0.2">
      <c r="A6" s="20"/>
      <c r="B6" s="21"/>
      <c r="C6" s="21"/>
    </row>
    <row r="7" spans="1:3" x14ac:dyDescent="0.2">
      <c r="A7" s="22" t="s">
        <v>80</v>
      </c>
      <c r="B7" s="23"/>
      <c r="C7" s="23"/>
    </row>
    <row r="8" spans="1:3" x14ac:dyDescent="0.2">
      <c r="A8" s="18"/>
      <c r="B8" s="1" t="s">
        <v>34</v>
      </c>
      <c r="C8" s="27">
        <v>1</v>
      </c>
    </row>
    <row r="9" spans="1:3" x14ac:dyDescent="0.2">
      <c r="A9" s="18"/>
      <c r="B9" s="1" t="s">
        <v>27</v>
      </c>
      <c r="C9" s="27">
        <v>2</v>
      </c>
    </row>
    <row r="10" spans="1:3" x14ac:dyDescent="0.2">
      <c r="A10" s="18"/>
      <c r="B10" s="1" t="s">
        <v>11</v>
      </c>
      <c r="C10" s="27">
        <v>3</v>
      </c>
    </row>
    <row r="11" spans="1:3" x14ac:dyDescent="0.2">
      <c r="A11" s="20"/>
      <c r="B11" s="21"/>
      <c r="C11" s="21"/>
    </row>
    <row r="12" spans="1:3" x14ac:dyDescent="0.2">
      <c r="A12" s="22" t="s">
        <v>81</v>
      </c>
      <c r="B12" s="23"/>
      <c r="C12" s="23"/>
    </row>
    <row r="13" spans="1:3" x14ac:dyDescent="0.2">
      <c r="A13" s="18"/>
      <c r="B13" t="s">
        <v>17</v>
      </c>
      <c r="C13" s="27">
        <v>1</v>
      </c>
    </row>
    <row r="14" spans="1:3" x14ac:dyDescent="0.2">
      <c r="A14" s="18"/>
      <c r="B14" t="s">
        <v>91</v>
      </c>
      <c r="C14" s="27">
        <v>2</v>
      </c>
    </row>
    <row r="15" spans="1:3" x14ac:dyDescent="0.2">
      <c r="A15" s="28"/>
      <c r="B15" s="29" t="s">
        <v>89</v>
      </c>
      <c r="C15" s="30">
        <v>3</v>
      </c>
    </row>
    <row r="16" spans="1:3" x14ac:dyDescent="0.2">
      <c r="A16" s="31"/>
      <c r="B16" s="32" t="s">
        <v>82</v>
      </c>
      <c r="C16" s="30">
        <v>6</v>
      </c>
    </row>
    <row r="17" spans="1:3" x14ac:dyDescent="0.2">
      <c r="A17" s="19"/>
      <c r="B17" s="19"/>
      <c r="C17" s="19"/>
    </row>
    <row r="18" spans="1:3" x14ac:dyDescent="0.2">
      <c r="A18" s="22" t="s">
        <v>85</v>
      </c>
      <c r="B18" s="23"/>
      <c r="C18" s="23"/>
    </row>
    <row r="19" spans="1:3" x14ac:dyDescent="0.2">
      <c r="A19" s="18"/>
      <c r="B19" t="s">
        <v>19</v>
      </c>
      <c r="C19" s="27">
        <v>1</v>
      </c>
    </row>
    <row r="20" spans="1:3" x14ac:dyDescent="0.2">
      <c r="A20" s="18"/>
      <c r="B20" t="s">
        <v>4</v>
      </c>
      <c r="C20" s="27">
        <v>6</v>
      </c>
    </row>
    <row r="21" spans="1:3" x14ac:dyDescent="0.2">
      <c r="A21" s="21"/>
      <c r="B21" s="21"/>
      <c r="C21" s="21"/>
    </row>
    <row r="22" spans="1:3" x14ac:dyDescent="0.2">
      <c r="A22" s="22" t="s">
        <v>83</v>
      </c>
      <c r="B22" s="23"/>
      <c r="C22" s="23"/>
    </row>
    <row r="23" spans="1:3" x14ac:dyDescent="0.2">
      <c r="A23" s="18"/>
      <c r="B23" t="s">
        <v>84</v>
      </c>
      <c r="C23" s="27">
        <v>1</v>
      </c>
    </row>
    <row r="24" spans="1:3" x14ac:dyDescent="0.2">
      <c r="A24" s="18"/>
      <c r="B24" t="s">
        <v>18</v>
      </c>
      <c r="C24" s="27">
        <v>3</v>
      </c>
    </row>
    <row r="25" spans="1:3" x14ac:dyDescent="0.2">
      <c r="A25" s="18"/>
      <c r="B25" t="s">
        <v>12</v>
      </c>
      <c r="C25" s="27">
        <v>6</v>
      </c>
    </row>
    <row r="26" spans="1:3" x14ac:dyDescent="0.2">
      <c r="A26" s="21"/>
      <c r="B26" s="21"/>
      <c r="C26" s="21"/>
    </row>
    <row r="27" spans="1:3" x14ac:dyDescent="0.2">
      <c r="A27" s="22" t="s">
        <v>5</v>
      </c>
      <c r="B27" s="23"/>
      <c r="C27" s="23"/>
    </row>
    <row r="28" spans="1:3" x14ac:dyDescent="0.2">
      <c r="A28" s="18"/>
      <c r="B28" t="s">
        <v>94</v>
      </c>
      <c r="C28" s="27">
        <v>1</v>
      </c>
    </row>
    <row r="29" spans="1:3" x14ac:dyDescent="0.2">
      <c r="A29" s="18"/>
      <c r="B29" t="s">
        <v>93</v>
      </c>
      <c r="C29" s="27">
        <v>2</v>
      </c>
    </row>
    <row r="30" spans="1:3" x14ac:dyDescent="0.2">
      <c r="A30" s="18"/>
      <c r="B30" t="s">
        <v>92</v>
      </c>
      <c r="C30" s="27">
        <v>6</v>
      </c>
    </row>
    <row r="31" spans="1:3" x14ac:dyDescent="0.2">
      <c r="A31" s="18"/>
      <c r="B31" t="s">
        <v>51</v>
      </c>
      <c r="C31" s="27">
        <v>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14</vt:i4>
      </vt:variant>
    </vt:vector>
  </HeadingPairs>
  <TitlesOfParts>
    <vt:vector size="17" baseType="lpstr">
      <vt:lpstr>Prozesskennzahl</vt:lpstr>
      <vt:lpstr>Muster</vt:lpstr>
      <vt:lpstr>Stammdaten</vt:lpstr>
      <vt:lpstr>Matrix_A</vt:lpstr>
      <vt:lpstr>Matrix_B</vt:lpstr>
      <vt:lpstr>Matrix_C</vt:lpstr>
      <vt:lpstr>Matrix_D</vt:lpstr>
      <vt:lpstr>Matrix_E</vt:lpstr>
      <vt:lpstr>Matrix_F</vt:lpstr>
      <vt:lpstr>Tab_A</vt:lpstr>
      <vt:lpstr>Tab_B</vt:lpstr>
      <vt:lpstr>Tab_C</vt:lpstr>
      <vt:lpstr>Tab_D</vt:lpstr>
      <vt:lpstr>Tab_E</vt:lpstr>
      <vt:lpstr>Tab_E_1</vt:lpstr>
      <vt:lpstr>Tab_F</vt:lpstr>
      <vt:lpstr>Tab_F_1</vt:lpstr>
    </vt:vector>
  </TitlesOfParts>
  <Manager/>
  <Company>Kantonsspital Glarus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Mangiapane Markus</dc:creator>
  <cp:keywords/>
  <dc:description/>
  <cp:lastModifiedBy>Matthias Bender</cp:lastModifiedBy>
  <cp:revision/>
  <dcterms:created xsi:type="dcterms:W3CDTF">2018-03-08T06:09:34Z</dcterms:created>
  <dcterms:modified xsi:type="dcterms:W3CDTF">2020-05-16T15:20:26Z</dcterms:modified>
  <cp:category/>
  <cp:contentStatus/>
</cp:coreProperties>
</file>